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richuk\AppData\Local\Temp\"/>
    </mc:Choice>
  </mc:AlternateContent>
  <bookViews>
    <workbookView xWindow="0" yWindow="0" windowWidth="19200" windowHeight="11592"/>
  </bookViews>
  <sheets>
    <sheet name="капитальный ремонт" sheetId="1" r:id="rId1"/>
  </sheets>
  <definedNames>
    <definedName name="_xlnm._FilterDatabase" localSheetId="0" hidden="1">'капитальный ремонт'!$A$11:$T$158</definedName>
    <definedName name="_xlnm.Print_Titles" localSheetId="0">'капитальный ремонт'!$7:$8</definedName>
    <definedName name="_xlnm.Print_Area" localSheetId="0">'капитальный ремонт'!$A$1:$I$162</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59" i="1" l="1"/>
  <c r="C140" i="1"/>
  <c r="D101" i="1" l="1"/>
  <c r="E101" i="1"/>
  <c r="F101" i="1"/>
  <c r="G101" i="1"/>
  <c r="H101" i="1"/>
  <c r="C101" i="1"/>
  <c r="C12" i="1" l="1"/>
  <c r="D140" i="1" l="1"/>
  <c r="E140" i="1"/>
  <c r="F140" i="1"/>
  <c r="G140" i="1"/>
  <c r="H140" i="1"/>
  <c r="D133" i="1" l="1"/>
  <c r="E133" i="1"/>
  <c r="F133" i="1"/>
  <c r="G133" i="1"/>
  <c r="H133" i="1"/>
  <c r="C133" i="1"/>
  <c r="D122" i="1"/>
  <c r="E122" i="1"/>
  <c r="F122" i="1"/>
  <c r="G122" i="1"/>
  <c r="H122" i="1"/>
  <c r="C122" i="1"/>
  <c r="H156" i="1" l="1"/>
  <c r="G156" i="1"/>
  <c r="F156" i="1"/>
  <c r="E156" i="1"/>
  <c r="D156" i="1"/>
  <c r="C156" i="1"/>
  <c r="H153" i="1"/>
  <c r="G153" i="1"/>
  <c r="F153" i="1"/>
  <c r="E153" i="1"/>
  <c r="D153" i="1"/>
  <c r="C153" i="1"/>
  <c r="H151" i="1"/>
  <c r="G151" i="1"/>
  <c r="F151" i="1"/>
  <c r="E151" i="1"/>
  <c r="D151" i="1"/>
  <c r="C151" i="1"/>
  <c r="H149" i="1"/>
  <c r="G149" i="1"/>
  <c r="F149" i="1"/>
  <c r="E149" i="1"/>
  <c r="D149" i="1"/>
  <c r="C149" i="1"/>
  <c r="H138" i="1"/>
  <c r="G138" i="1"/>
  <c r="F138" i="1"/>
  <c r="E138" i="1"/>
  <c r="D138" i="1"/>
  <c r="C138" i="1"/>
  <c r="H136" i="1"/>
  <c r="G136" i="1"/>
  <c r="F136" i="1"/>
  <c r="E136" i="1"/>
  <c r="D136" i="1"/>
  <c r="C136" i="1"/>
  <c r="H119" i="1"/>
  <c r="G119" i="1"/>
  <c r="F119" i="1"/>
  <c r="E119" i="1"/>
  <c r="D119" i="1"/>
  <c r="C119" i="1"/>
  <c r="H81" i="1"/>
  <c r="G81" i="1"/>
  <c r="F81" i="1"/>
  <c r="E81" i="1"/>
  <c r="D81" i="1"/>
  <c r="C81" i="1"/>
  <c r="C48" i="1" l="1"/>
  <c r="F48" i="1" l="1"/>
  <c r="G48" i="1"/>
  <c r="H48" i="1"/>
  <c r="D48" i="1" l="1"/>
  <c r="F12" i="1"/>
  <c r="F11" i="1" s="1"/>
  <c r="F10" i="1" s="1"/>
  <c r="G12" i="1"/>
  <c r="H12" i="1"/>
  <c r="H11" i="1" s="1"/>
  <c r="H10" i="1" s="1"/>
  <c r="D12" i="1"/>
  <c r="D11" i="1" s="1"/>
  <c r="D10" i="1" s="1"/>
  <c r="E49" i="1" l="1"/>
  <c r="E48" i="1" l="1"/>
  <c r="E12" i="1"/>
  <c r="E11" i="1" l="1"/>
  <c r="E10" i="1" s="1"/>
  <c r="G11" i="1"/>
  <c r="G10" i="1" s="1"/>
  <c r="C11" i="1" l="1"/>
  <c r="C10" i="1" s="1"/>
</calcChain>
</file>

<file path=xl/sharedStrings.xml><?xml version="1.0" encoding="utf-8"?>
<sst xmlns="http://schemas.openxmlformats.org/spreadsheetml/2006/main" count="310" uniqueCount="305">
  <si>
    <t>№ п/п</t>
  </si>
  <si>
    <t>Наименование объекта</t>
  </si>
  <si>
    <t>Подробное обоснование по видам выполняемых работ</t>
  </si>
  <si>
    <t>ИТОГО:</t>
  </si>
  <si>
    <t>МУ "Управление общего и дошкольного образования Администрации города Норильска"</t>
  </si>
  <si>
    <t>Дошкольные учреждения</t>
  </si>
  <si>
    <t>Общеобразовательные учреждения</t>
  </si>
  <si>
    <t>МБОУ "Лицей № 3", корп. 2, г. Норильск, Центральный район, ул. Набережная Урванцева, д. 35</t>
  </si>
  <si>
    <t>МБОУ "Гимназия № 5", корп. 1, г. Норильск, Центральный район, ул. Б. Хмельницкого, д. 12</t>
  </si>
  <si>
    <r>
      <rPr>
        <b/>
        <sz val="12"/>
        <color indexed="8"/>
        <rFont val="Times New Roman"/>
        <family val="1"/>
        <charset val="204"/>
      </rPr>
      <t>2016</t>
    </r>
    <r>
      <rPr>
        <sz val="12"/>
        <color indexed="8"/>
        <rFont val="Times New Roman"/>
        <family val="1"/>
        <charset val="204"/>
      </rPr>
      <t xml:space="preserve"> - завершение работ по ремонту центрального крыльца </t>
    </r>
  </si>
  <si>
    <t>МУ "Управление по спорту и туризму Администрации города Норильска"</t>
  </si>
  <si>
    <t xml:space="preserve">МБУ "Дворец спорта "Арктика", г. Норильск, Центральный район, ул. Набережная Урванцева, д. 53 </t>
  </si>
  <si>
    <r>
      <t xml:space="preserve">МБУ "Стадион "Заполярник", г. Норильск, Центральный район, </t>
    </r>
    <r>
      <rPr>
        <sz val="12"/>
        <rFont val="Times New Roman"/>
        <family val="1"/>
        <charset val="204"/>
      </rPr>
      <t>ул. Пушкина, д. 7 А</t>
    </r>
  </si>
  <si>
    <t>МБУ "Дом спорта "БОКМО", г. Норильск, Центральный район, ул. Талнахская, д. 68 А</t>
  </si>
  <si>
    <t>МБУ "Спортивный комплекс "Талнах", Плавательный бассейн, г. Норильск, район Талнах, ул. Таймырская, д. 11</t>
  </si>
  <si>
    <r>
      <rPr>
        <b/>
        <sz val="12"/>
        <rFont val="Times New Roman"/>
        <family val="1"/>
        <charset val="204"/>
      </rPr>
      <t>2016</t>
    </r>
    <r>
      <rPr>
        <sz val="12"/>
        <rFont val="Times New Roman"/>
        <family val="1"/>
        <charset val="204"/>
      </rPr>
      <t xml:space="preserve"> - ремонт фасада</t>
    </r>
  </si>
  <si>
    <t>МУ "Управление по делам культуры и искусства Администрации города Норильска"</t>
  </si>
  <si>
    <t>МБУ "Норильская художественная галерея", г. Норильск, Центральный район, Талнахская, д. 78</t>
  </si>
  <si>
    <t>МБУК "Городской центр культуры", г. Норильск, Центральный район, ул. Орджоникидзе, д. 15</t>
  </si>
  <si>
    <t>МБУК "Городской центр культуры", г. Норильск, Центральный район, ул. Нансена, д. 72</t>
  </si>
  <si>
    <t>МБУК "Городской центр культуры", г. Норильск, Центральный район, пл. Металлургов, д. 1</t>
  </si>
  <si>
    <t>МБУК "КДЦ им.В.Высоцкого", г. Норильск, район Талнах, ул. Строителей, д. 17</t>
  </si>
  <si>
    <t>Кинозал "Ретро", г. Норильск, Центральный район, ул. Кирова, д. 24</t>
  </si>
  <si>
    <t>Помещения под библиотеку, г. Норильск, район Оганер, ул. Югославская, д. 14</t>
  </si>
  <si>
    <t>МУ "Администрация города Норильска"</t>
  </si>
  <si>
    <t>МУ "Управление жилищно-коммунального хозяйства Администрации города Норильска"</t>
  </si>
  <si>
    <t>МУ "Управление жилищного фонда Администрации города Норильска"</t>
  </si>
  <si>
    <t>МУ "Управление социальной политики Администрации города Норильска"</t>
  </si>
  <si>
    <t>МУ "Талнахское территориальное управление Администрации города Норильска"</t>
  </si>
  <si>
    <t>Здание Талнахского территориального управления Администрации города Норильска, г. Норильск, район Талнах, ул. Диксона, д. 10</t>
  </si>
  <si>
    <t>МУ "Кайерканское территориальное управление Администрации города Норильска"</t>
  </si>
  <si>
    <t>МУ "Снежногорское территориальное управление Администрации города Норильска"</t>
  </si>
  <si>
    <t>Здание административно-общественного центра поселка Снежногорск, пос. Снежногорск, ул. Хантайская Набережная, д. 10</t>
  </si>
  <si>
    <t>Административное здание, г. Норильск, Центральный район, ул. Талнахская, д. 3</t>
  </si>
  <si>
    <t>МБУ "Автохозяйство"</t>
  </si>
  <si>
    <t>Гараж-стоянка, г. Норильск, район Кайеркан, ул. Победы, д. 13</t>
  </si>
  <si>
    <r>
      <rPr>
        <b/>
        <sz val="12"/>
        <rFont val="Times New Roman"/>
        <family val="1"/>
        <charset val="204"/>
      </rPr>
      <t>2018</t>
    </r>
    <r>
      <rPr>
        <sz val="12"/>
        <rFont val="Times New Roman"/>
        <family val="1"/>
        <charset val="204"/>
      </rPr>
      <t xml:space="preserve"> - ремонт системы отопления 100%, включая разводку ХВ/ГВ, ТВС</t>
    </r>
  </si>
  <si>
    <t>3.1.</t>
  </si>
  <si>
    <t xml:space="preserve">МБУ "Спортивный комплекс "Кайеркан", Плавательный бассейн, г. Норильск, район Кайеркан, ул. Надеждинская, д. 16 А </t>
  </si>
  <si>
    <t>Нежилое отдельно стоящее здание, г. Норильск, Центральный район, ул. Талнахская, д. 16</t>
  </si>
  <si>
    <r>
      <t xml:space="preserve">2016 - </t>
    </r>
    <r>
      <rPr>
        <sz val="12"/>
        <color indexed="8"/>
        <rFont val="Times New Roman"/>
        <family val="1"/>
        <charset val="204"/>
      </rPr>
      <t>строительно-монтажные работы по ремонту теплового пункта</t>
    </r>
  </si>
  <si>
    <r>
      <rPr>
        <b/>
        <sz val="12"/>
        <rFont val="Times New Roman"/>
        <family val="1"/>
        <charset val="204"/>
      </rPr>
      <t xml:space="preserve">2016 - </t>
    </r>
    <r>
      <rPr>
        <sz val="12"/>
        <rFont val="Times New Roman"/>
        <family val="1"/>
        <charset val="204"/>
      </rPr>
      <t>усиление конструкций "0" цикла</t>
    </r>
  </si>
  <si>
    <t>МАОУ "Гимназия № 4", корп. 1, г. Норильск, Центральный район, ул. Пушкина, д. 8</t>
  </si>
  <si>
    <r>
      <rPr>
        <b/>
        <sz val="12"/>
        <color indexed="8"/>
        <rFont val="Times New Roman"/>
        <family val="1"/>
        <charset val="204"/>
      </rPr>
      <t>2016</t>
    </r>
    <r>
      <rPr>
        <sz val="12"/>
        <color indexed="8"/>
        <rFont val="Times New Roman"/>
        <family val="1"/>
        <charset val="204"/>
      </rPr>
      <t xml:space="preserve"> - завершение работ по ремонту кабинета 3 этажа и трубопроводов Т1, В1, Т3, проходящих на чердаке</t>
    </r>
  </si>
  <si>
    <t>Переходная лестница, расположенная по адресу г. Норильск, Центральный район, район улицы Комсомольская, 11-17</t>
  </si>
  <si>
    <t>Территория городского кладбища, г. Норильск, Центральный район, район станции Голиково</t>
  </si>
  <si>
    <t>"Бульвар Влюбленных", г. Норильск, Центральный район</t>
  </si>
  <si>
    <r>
      <rPr>
        <b/>
        <sz val="12"/>
        <color theme="1"/>
        <rFont val="Times New Roman"/>
        <family val="1"/>
        <charset val="204"/>
      </rPr>
      <t>2016</t>
    </r>
    <r>
      <rPr>
        <sz val="12"/>
        <color theme="1"/>
        <rFont val="Times New Roman"/>
        <family val="1"/>
        <charset val="204"/>
      </rPr>
      <t xml:space="preserve"> - ремонт участка виадука, по разработанному в 2015 году проекту</t>
    </r>
  </si>
  <si>
    <t>Парк отдыха "Комсомольский", памятник-мемориал "Черный тюльпан", расположенный по адресу г. Норильск, район улицы Комсомольская</t>
  </si>
  <si>
    <t>МБОУ "СШ № 24", пос. Снежногорск, ул. Хантайская Набережная, д. 7</t>
  </si>
  <si>
    <t>МБОУ "СШ № 29", г. Норильск, Центральный район, ул. Павлова, д. 21 А</t>
  </si>
  <si>
    <t xml:space="preserve">МБОУ "СШ № 30", г. Норильск, район Талнах, ул. Бауманская, д. 12 </t>
  </si>
  <si>
    <t>МБОУ "СШ № 32", г. Норильск, район Кайеркан, ул. Победы, д. 11</t>
  </si>
  <si>
    <t>МБОУ "СШ № 38", корп. 2, г. Норильск, район Талнах, ул. Енисейская, д. 24</t>
  </si>
  <si>
    <t>МБОУ "СШ № 39", г. Норильск, район Талнах, ул. Игарская, д. 40</t>
  </si>
  <si>
    <t>МБОУ "Центр образования № 3", г. Норильск, район Кайеркан, ул. Школьная, д. 17 А</t>
  </si>
  <si>
    <t>МБОУ "Центр образования № 2", г. Норильск, район Талнах, ул. Кравца, д. 16</t>
  </si>
  <si>
    <t>Гараж для служебных автомобилей, г. Норильск, Центральный район, ул. Октябрьская, 14 А, стр. 5</t>
  </si>
  <si>
    <t>в том числе ПСД</t>
  </si>
  <si>
    <t>4.1.</t>
  </si>
  <si>
    <t>5.1.</t>
  </si>
  <si>
    <r>
      <rPr>
        <b/>
        <sz val="12"/>
        <color indexed="8"/>
        <rFont val="Times New Roman"/>
        <family val="1"/>
        <charset val="204"/>
      </rPr>
      <t>2018</t>
    </r>
    <r>
      <rPr>
        <sz val="12"/>
        <color indexed="8"/>
        <rFont val="Times New Roman"/>
        <family val="1"/>
        <charset val="204"/>
      </rPr>
      <t xml:space="preserve"> - ремонт кровли </t>
    </r>
  </si>
  <si>
    <r>
      <rPr>
        <b/>
        <sz val="12"/>
        <rFont val="Times New Roman"/>
        <family val="1"/>
        <charset val="204"/>
      </rPr>
      <t xml:space="preserve">2017 </t>
    </r>
    <r>
      <rPr>
        <sz val="12"/>
        <rFont val="Times New Roman"/>
        <family val="1"/>
        <charset val="204"/>
      </rPr>
      <t xml:space="preserve">- ремонт мягкой и металлической кровли </t>
    </r>
  </si>
  <si>
    <r>
      <rPr>
        <b/>
        <sz val="12"/>
        <rFont val="Times New Roman"/>
        <family val="1"/>
        <charset val="204"/>
      </rPr>
      <t>2016</t>
    </r>
    <r>
      <rPr>
        <sz val="12"/>
        <rFont val="Times New Roman"/>
        <family val="1"/>
        <charset val="204"/>
      </rPr>
      <t xml:space="preserve"> - замена оконных блоков </t>
    </r>
  </si>
  <si>
    <r>
      <rPr>
        <b/>
        <sz val="12"/>
        <rFont val="Times New Roman"/>
        <family val="1"/>
        <charset val="204"/>
      </rPr>
      <t>2016</t>
    </r>
    <r>
      <rPr>
        <sz val="12"/>
        <rFont val="Times New Roman"/>
        <family val="1"/>
        <charset val="204"/>
      </rPr>
      <t xml:space="preserve"> - ремонт металлической кровли </t>
    </r>
  </si>
  <si>
    <r>
      <rPr>
        <b/>
        <sz val="12"/>
        <color indexed="8"/>
        <rFont val="Times New Roman"/>
        <family val="1"/>
        <charset val="204"/>
      </rPr>
      <t>2016</t>
    </r>
    <r>
      <rPr>
        <sz val="12"/>
        <color indexed="8"/>
        <rFont val="Times New Roman"/>
        <family val="1"/>
        <charset val="204"/>
      </rPr>
      <t xml:space="preserve"> - 100 % замена разводки, стояков и приборов отопления</t>
    </r>
  </si>
  <si>
    <r>
      <rPr>
        <b/>
        <sz val="12"/>
        <color indexed="8"/>
        <rFont val="Times New Roman"/>
        <family val="1"/>
        <charset val="204"/>
      </rPr>
      <t>2016</t>
    </r>
    <r>
      <rPr>
        <sz val="12"/>
        <color indexed="8"/>
        <rFont val="Times New Roman"/>
        <family val="1"/>
        <charset val="204"/>
      </rPr>
      <t xml:space="preserve"> - 100 % замена разводки, стояков и приборов отопления </t>
    </r>
  </si>
  <si>
    <r>
      <rPr>
        <b/>
        <sz val="12"/>
        <rFont val="Times New Roman"/>
        <family val="1"/>
        <charset val="204"/>
      </rPr>
      <t>2018</t>
    </r>
    <r>
      <rPr>
        <sz val="12"/>
        <rFont val="Times New Roman"/>
        <family val="1"/>
        <charset val="204"/>
      </rPr>
      <t xml:space="preserve"> -  замена калориферов и трубопроводов теплоснабжения П1, П2, ТЗ</t>
    </r>
  </si>
  <si>
    <r>
      <rPr>
        <b/>
        <sz val="12"/>
        <color indexed="8"/>
        <rFont val="Times New Roman"/>
        <family val="1"/>
        <charset val="204"/>
      </rPr>
      <t>2016</t>
    </r>
    <r>
      <rPr>
        <sz val="12"/>
        <color indexed="8"/>
        <rFont val="Times New Roman"/>
        <family val="1"/>
        <charset val="204"/>
      </rPr>
      <t xml:space="preserve"> - ремонт металлической кровли </t>
    </r>
  </si>
  <si>
    <r>
      <rPr>
        <b/>
        <sz val="12"/>
        <color indexed="8"/>
        <rFont val="Times New Roman"/>
        <family val="1"/>
        <charset val="204"/>
      </rPr>
      <t>2017</t>
    </r>
    <r>
      <rPr>
        <sz val="12"/>
        <color indexed="8"/>
        <rFont val="Times New Roman"/>
        <family val="1"/>
        <charset val="204"/>
      </rPr>
      <t xml:space="preserve"> - замена системы отопления: разводка, стояки отопления, приборы отопления 100%, теплоцентр</t>
    </r>
  </si>
  <si>
    <r>
      <rPr>
        <b/>
        <sz val="12"/>
        <color indexed="8"/>
        <rFont val="Times New Roman"/>
        <family val="1"/>
        <charset val="204"/>
      </rPr>
      <t>2017</t>
    </r>
    <r>
      <rPr>
        <sz val="12"/>
        <color indexed="8"/>
        <rFont val="Times New Roman"/>
        <family val="1"/>
        <charset val="204"/>
      </rPr>
      <t xml:space="preserve"> - замена системы отопления, вкл.разводку, ст. отопления, приборы отопления                                                                                                    </t>
    </r>
    <r>
      <rPr>
        <b/>
        <sz val="12"/>
        <color indexed="8"/>
        <rFont val="Times New Roman"/>
        <family val="1"/>
        <charset val="204"/>
      </rPr>
      <t/>
    </r>
  </si>
  <si>
    <r>
      <rPr>
        <b/>
        <sz val="12"/>
        <color indexed="8"/>
        <rFont val="Times New Roman"/>
        <family val="1"/>
        <charset val="204"/>
      </rPr>
      <t>2018</t>
    </r>
    <r>
      <rPr>
        <sz val="12"/>
        <color indexed="8"/>
        <rFont val="Times New Roman"/>
        <family val="1"/>
        <charset val="204"/>
      </rPr>
      <t xml:space="preserve"> - замена системы отопления, включая разводку, стояки отопления, приборы отопления, сопутствующие общестроительные работы </t>
    </r>
  </si>
  <si>
    <r>
      <rPr>
        <b/>
        <sz val="12"/>
        <color indexed="8"/>
        <rFont val="Times New Roman"/>
        <family val="1"/>
        <charset val="204"/>
      </rPr>
      <t>2017</t>
    </r>
    <r>
      <rPr>
        <sz val="12"/>
        <color indexed="8"/>
        <rFont val="Times New Roman"/>
        <family val="1"/>
        <charset val="204"/>
      </rPr>
      <t xml:space="preserve"> - 100 % замена разводки, стояков и приборов отопления</t>
    </r>
  </si>
  <si>
    <r>
      <rPr>
        <b/>
        <sz val="12"/>
        <color indexed="8"/>
        <rFont val="Times New Roman"/>
        <family val="1"/>
        <charset val="204"/>
      </rPr>
      <t>2016</t>
    </r>
    <r>
      <rPr>
        <sz val="12"/>
        <color indexed="8"/>
        <rFont val="Times New Roman"/>
        <family val="1"/>
        <charset val="204"/>
      </rPr>
      <t xml:space="preserve"> - ремонт крыльца запасного выхода</t>
    </r>
  </si>
  <si>
    <r>
      <rPr>
        <b/>
        <sz val="12"/>
        <color theme="1"/>
        <rFont val="Times New Roman"/>
        <family val="1"/>
        <charset val="204"/>
      </rPr>
      <t>2018</t>
    </r>
    <r>
      <rPr>
        <sz val="12"/>
        <color theme="1"/>
        <rFont val="Times New Roman"/>
        <family val="1"/>
        <charset val="204"/>
      </rPr>
      <t xml:space="preserve"> - монтаж восточной входной группы. Усиление свай и ростверков фундамента здания</t>
    </r>
  </si>
  <si>
    <r>
      <rPr>
        <b/>
        <sz val="12"/>
        <color theme="1"/>
        <rFont val="Times New Roman"/>
        <family val="1"/>
        <charset val="204"/>
      </rPr>
      <t>2018</t>
    </r>
    <r>
      <rPr>
        <sz val="12"/>
        <color theme="1"/>
        <rFont val="Times New Roman"/>
        <family val="1"/>
        <charset val="204"/>
      </rPr>
      <t xml:space="preserve"> - облицовка центрального крыльца (1 500,0 тыс. руб.), металлическое ограждение кровли (500,0 тыс. руб.), ремонт ж/б ступеней трёх крылец запасных выходов (1 100,0 тыс. руб.) </t>
    </r>
  </si>
  <si>
    <r>
      <rPr>
        <b/>
        <sz val="12"/>
        <color theme="1"/>
        <rFont val="Times New Roman"/>
        <family val="1"/>
        <charset val="204"/>
      </rPr>
      <t>2016</t>
    </r>
    <r>
      <rPr>
        <sz val="12"/>
        <color theme="1"/>
        <rFont val="Times New Roman"/>
        <family val="1"/>
        <charset val="204"/>
      </rPr>
      <t xml:space="preserve"> - ремонт фасада, восстановление теплоизоляции, металлического каркаса</t>
    </r>
  </si>
  <si>
    <r>
      <rPr>
        <b/>
        <sz val="12"/>
        <color indexed="8"/>
        <rFont val="Times New Roman"/>
        <family val="1"/>
        <charset val="204"/>
      </rPr>
      <t>2016</t>
    </r>
    <r>
      <rPr>
        <sz val="12"/>
        <color indexed="8"/>
        <rFont val="Times New Roman"/>
        <family val="1"/>
        <charset val="204"/>
      </rPr>
      <t xml:space="preserve"> - выполнение работ по ремонту в подполье здания </t>
    </r>
  </si>
  <si>
    <r>
      <rPr>
        <b/>
        <sz val="12"/>
        <rFont val="Times New Roman"/>
        <family val="1"/>
        <charset val="204"/>
      </rPr>
      <t>2016</t>
    </r>
    <r>
      <rPr>
        <sz val="12"/>
        <rFont val="Times New Roman"/>
        <family val="1"/>
        <charset val="204"/>
      </rPr>
      <t xml:space="preserve"> - разработка ПСД на ремонт внутренних помещений под библиотеку </t>
    </r>
  </si>
  <si>
    <r>
      <rPr>
        <b/>
        <sz val="12"/>
        <rFont val="Times New Roman"/>
        <family val="1"/>
        <charset val="204"/>
      </rPr>
      <t>2017 - 2018</t>
    </r>
    <r>
      <rPr>
        <sz val="12"/>
        <rFont val="Times New Roman"/>
        <family val="1"/>
        <charset val="204"/>
      </rPr>
      <t xml:space="preserve"> - ремонт внутренних помещений </t>
    </r>
  </si>
  <si>
    <r>
      <rPr>
        <b/>
        <sz val="12"/>
        <color indexed="8"/>
        <rFont val="Times New Roman"/>
        <family val="1"/>
        <charset val="204"/>
      </rPr>
      <t>2017</t>
    </r>
    <r>
      <rPr>
        <sz val="12"/>
        <color indexed="8"/>
        <rFont val="Times New Roman"/>
        <family val="1"/>
        <charset val="204"/>
      </rPr>
      <t xml:space="preserve"> - обшивка и утепление здания</t>
    </r>
  </si>
  <si>
    <r>
      <rPr>
        <b/>
        <sz val="12"/>
        <rFont val="Times New Roman"/>
        <family val="1"/>
        <charset val="204"/>
      </rPr>
      <t xml:space="preserve">2017 </t>
    </r>
    <r>
      <rPr>
        <sz val="12"/>
        <rFont val="Times New Roman"/>
        <family val="1"/>
        <charset val="204"/>
      </rPr>
      <t>- ремонт мягк. кровли  надстройки  л/клеток (250,0 тыс. руб.), ремонт фасада здания (8 000,0 тыс. руб.)</t>
    </r>
  </si>
  <si>
    <r>
      <rPr>
        <b/>
        <sz val="12"/>
        <rFont val="Times New Roman"/>
        <family val="1"/>
        <charset val="204"/>
      </rPr>
      <t>2017</t>
    </r>
    <r>
      <rPr>
        <sz val="12"/>
        <rFont val="Times New Roman"/>
        <family val="1"/>
        <charset val="204"/>
      </rPr>
      <t xml:space="preserve"> - планировка и асфальтировка подполья, устройство водоотводного лотка, производство работ по усилению конструкций нулевого цикла - плит цокольного перекрытия, ростверка</t>
    </r>
  </si>
  <si>
    <t>МБОУ "СШ № 3", г. Норильск, Центральный район, ул. Советская, д. 5 А</t>
  </si>
  <si>
    <t xml:space="preserve">МБОУ "Лицей № 3", корп. 1, г. Норильск, Центральный район, ул. Комсомольская, д. 27 А </t>
  </si>
  <si>
    <t>МБОУ "Гимназия № 5", корп. 2, г. Норильск, Центральный район, ул. Ветеранов, д. 17</t>
  </si>
  <si>
    <t>МБОУ "Гимназия № 7", корп. 1, г. Норильск, Центральный район, просп. Ленинский, д. 45 В</t>
  </si>
  <si>
    <t>МБОУ "Гимназия № 7", корп. 2, г. Норильск, Центральный район, просп. Ленинский, д. 37 В</t>
  </si>
  <si>
    <t>МБОУ "СШ № 9", г. Норильск, Центральный район, ул. Талнахская, д. 71 А</t>
  </si>
  <si>
    <t xml:space="preserve">МБОУ "СШ № 16", г. Норильск, Центральный район, пр. Молодежный, д. 17 </t>
  </si>
  <si>
    <t>МБОУ "СШ № 17", г. Норильск, Центральный район, пр. Молодежный, д. 7</t>
  </si>
  <si>
    <t>МБОУ "СШ № 21", г. Норильск, Центральный район, ул. Хантайская, д. 17</t>
  </si>
  <si>
    <t>МБОУ "СШ № 23", г. Норильск, Центральный район, пр. Молодежный, д. 19</t>
  </si>
  <si>
    <t>МБОУ "СШ № 38", корп. 1, г. Норильск, район Талнах, ул. Енисейская, д. 26</t>
  </si>
  <si>
    <t>МБОУ "СШ № 41", корп. 1, г. Норильск, Центральный район, ул. Озерная, д. 25</t>
  </si>
  <si>
    <t>МБОУ "СШ № 43", г. Норильск, район Талнах, ул. Рудная, д. 15</t>
  </si>
  <si>
    <t xml:space="preserve">МБОУ "Школа-интернат № 2", учебный корпус, г. Норильск, Центральный район, ул. Кирова, д. 34 </t>
  </si>
  <si>
    <t>МБОУ "Центр образования № 1", г. Норильск, Центральный район, ул. Мира, д. 3</t>
  </si>
  <si>
    <r>
      <rPr>
        <b/>
        <sz val="12"/>
        <color theme="1"/>
        <rFont val="Times New Roman"/>
        <family val="1"/>
        <charset val="204"/>
      </rPr>
      <t>2016</t>
    </r>
    <r>
      <rPr>
        <sz val="12"/>
        <color theme="1"/>
        <rFont val="Times New Roman"/>
        <family val="1"/>
        <charset val="204"/>
      </rPr>
      <t xml:space="preserve"> - работы по водоотведению из подполья, усиление балок ростверка, свай, ремонт цокольной забирки здания  </t>
    </r>
  </si>
  <si>
    <r>
      <rPr>
        <b/>
        <sz val="12"/>
        <color theme="1"/>
        <rFont val="Times New Roman"/>
        <family val="1"/>
        <charset val="204"/>
      </rPr>
      <t>2017</t>
    </r>
    <r>
      <rPr>
        <sz val="12"/>
        <color theme="1"/>
        <rFont val="Times New Roman"/>
        <family val="1"/>
        <charset val="204"/>
      </rPr>
      <t xml:space="preserve"> - ремонт бассейна с монтажом системы циркуляции воды (1 000,0 тыс. руб.), замена системы холодного, горячего водоснабжения (стояков, подводки), замена центральной канализации (2 000,0 тыс. руб.) </t>
    </r>
  </si>
  <si>
    <r>
      <rPr>
        <b/>
        <sz val="12"/>
        <color theme="1"/>
        <rFont val="Times New Roman"/>
        <family val="1"/>
        <charset val="204"/>
      </rPr>
      <t>2016</t>
    </r>
    <r>
      <rPr>
        <sz val="12"/>
        <color theme="1"/>
        <rFont val="Times New Roman"/>
        <family val="1"/>
        <charset val="204"/>
      </rPr>
      <t xml:space="preserve"> - Замена калориферов (4 шт.) и трубопроводов теплоснабжения  П1, П2, П3, П4 (2 000,0 тыс. руб.), завершение работ по засыпке провалов на детской площадке (11 221,0 тыс. руб.)</t>
    </r>
  </si>
  <si>
    <r>
      <rPr>
        <b/>
        <sz val="12"/>
        <rFont val="Times New Roman"/>
        <family val="1"/>
        <charset val="204"/>
      </rPr>
      <t xml:space="preserve">2018 </t>
    </r>
    <r>
      <rPr>
        <sz val="12"/>
        <rFont val="Times New Roman"/>
        <family val="1"/>
        <charset val="204"/>
      </rPr>
      <t xml:space="preserve">- восстановление конструкций "0" цикла,  установка шпальных клетей под плитой перекрытия  </t>
    </r>
  </si>
  <si>
    <r>
      <rPr>
        <b/>
        <sz val="12"/>
        <color indexed="8"/>
        <rFont val="Times New Roman"/>
        <family val="1"/>
        <charset val="204"/>
      </rPr>
      <t>2017</t>
    </r>
    <r>
      <rPr>
        <sz val="12"/>
        <color indexed="8"/>
        <rFont val="Times New Roman"/>
        <family val="1"/>
        <charset val="204"/>
      </rPr>
      <t xml:space="preserve"> - необходимо выполнить замену центральной канализации в подполье</t>
    </r>
  </si>
  <si>
    <r>
      <rPr>
        <b/>
        <sz val="12"/>
        <color indexed="8"/>
        <rFont val="Times New Roman"/>
        <family val="1"/>
        <charset val="204"/>
      </rPr>
      <t>2016</t>
    </r>
    <r>
      <rPr>
        <sz val="12"/>
        <color indexed="8"/>
        <rFont val="Times New Roman"/>
        <family val="1"/>
        <charset val="204"/>
      </rPr>
      <t xml:space="preserve"> - ремонт металлической кровли</t>
    </r>
    <r>
      <rPr>
        <b/>
        <sz val="12"/>
        <color indexed="8"/>
        <rFont val="Times New Roman"/>
        <family val="1"/>
        <charset val="204"/>
      </rPr>
      <t/>
    </r>
  </si>
  <si>
    <r>
      <rPr>
        <b/>
        <sz val="12"/>
        <rFont val="Times New Roman"/>
        <family val="1"/>
        <charset val="204"/>
      </rPr>
      <t>2017</t>
    </r>
    <r>
      <rPr>
        <sz val="12"/>
        <rFont val="Times New Roman"/>
        <family val="1"/>
        <charset val="204"/>
      </rPr>
      <t xml:space="preserve"> -  восстановление с усилением конструкций "0" цикла </t>
    </r>
  </si>
  <si>
    <r>
      <rPr>
        <b/>
        <sz val="12"/>
        <color indexed="8"/>
        <rFont val="Times New Roman"/>
        <family val="1"/>
        <charset val="204"/>
      </rPr>
      <t>2017</t>
    </r>
    <r>
      <rPr>
        <sz val="12"/>
        <color indexed="8"/>
        <rFont val="Times New Roman"/>
        <family val="1"/>
        <charset val="204"/>
      </rPr>
      <t xml:space="preserve"> - ремонт металлической кровли</t>
    </r>
  </si>
  <si>
    <r>
      <rPr>
        <b/>
        <sz val="12"/>
        <color indexed="8"/>
        <rFont val="Times New Roman"/>
        <family val="1"/>
        <charset val="204"/>
      </rPr>
      <t>2017</t>
    </r>
    <r>
      <rPr>
        <sz val="12"/>
        <color indexed="8"/>
        <rFont val="Times New Roman"/>
        <family val="1"/>
        <charset val="204"/>
      </rPr>
      <t xml:space="preserve"> - замена вводных трубопроводов в подполье Т1, Т2, В1, центральной канализации в подполье, трубопровод ливневой канализации</t>
    </r>
  </si>
  <si>
    <r>
      <rPr>
        <b/>
        <sz val="12"/>
        <color indexed="8"/>
        <rFont val="Times New Roman"/>
        <family val="1"/>
        <charset val="204"/>
      </rPr>
      <t>2016</t>
    </r>
    <r>
      <rPr>
        <sz val="12"/>
        <color indexed="8"/>
        <rFont val="Times New Roman"/>
        <family val="1"/>
        <charset val="204"/>
      </rPr>
      <t xml:space="preserve"> - частичный ремонт мягкой кровли</t>
    </r>
  </si>
  <si>
    <r>
      <rPr>
        <b/>
        <sz val="12"/>
        <rFont val="Times New Roman"/>
        <family val="1"/>
        <charset val="204"/>
      </rPr>
      <t xml:space="preserve">2016 </t>
    </r>
    <r>
      <rPr>
        <sz val="12"/>
        <rFont val="Times New Roman"/>
        <family val="1"/>
        <charset val="204"/>
      </rPr>
      <t>- разработка ПСД на ремонт помещений</t>
    </r>
  </si>
  <si>
    <r>
      <rPr>
        <b/>
        <sz val="12"/>
        <rFont val="Times New Roman"/>
        <family val="1"/>
        <charset val="204"/>
      </rPr>
      <t>2017</t>
    </r>
    <r>
      <rPr>
        <sz val="12"/>
        <rFont val="Times New Roman"/>
        <family val="1"/>
        <charset val="204"/>
      </rPr>
      <t xml:space="preserve"> - замена линолеума </t>
    </r>
  </si>
  <si>
    <r>
      <rPr>
        <b/>
        <sz val="12"/>
        <color indexed="8"/>
        <rFont val="Times New Roman"/>
        <family val="1"/>
        <charset val="204"/>
      </rPr>
      <t>2017</t>
    </r>
    <r>
      <rPr>
        <sz val="12"/>
        <color indexed="8"/>
        <rFont val="Times New Roman"/>
        <family val="1"/>
        <charset val="204"/>
      </rPr>
      <t xml:space="preserve"> - общестроительный ремонт помещений архива, сантехнические, электромонтажные работы, общестроительный ремонт помещения кроссовой</t>
    </r>
  </si>
  <si>
    <r>
      <rPr>
        <b/>
        <sz val="12"/>
        <color theme="1"/>
        <rFont val="Times New Roman"/>
        <family val="1"/>
        <charset val="204"/>
      </rPr>
      <t>2016</t>
    </r>
    <r>
      <rPr>
        <sz val="12"/>
        <color theme="1"/>
        <rFont val="Times New Roman"/>
        <family val="1"/>
        <charset val="204"/>
      </rPr>
      <t xml:space="preserve"> - ремонт отопления, замена эл. проводки и приборов освещения 1 этажа</t>
    </r>
  </si>
  <si>
    <t>МУ "Управление имущества Администрации города Норильска"</t>
  </si>
  <si>
    <t>МКУ "Управление по содержанию и строительству автомобильных дорог города Норильска"</t>
  </si>
  <si>
    <t>МБУ "Музей истории освоения и развития НПР", г. Норильск, Центральный район, просп. Ленинский, д. 14</t>
  </si>
  <si>
    <t>МБУ "Спортивный комплекс "Талнах", Культурно-оздоровительный комплекс, г. Норильск, район Талнах, ул. Таймырская, д. 15</t>
  </si>
  <si>
    <t>Администрация города Норильска, г. Норильск, Центральный район, просп. Ленинский, д. 24 А</t>
  </si>
  <si>
    <t>КГБУК "Норильский Заполярный театр драмы им. Вл.Маяковского", г. Норильск, Центральный район, просп. Ленинский, д. 34</t>
  </si>
  <si>
    <t>Помещения УЖКХ, г. Норильск, Центральный район, ул. Севастопольская, д. 7</t>
  </si>
  <si>
    <t>ВСЕГО 2017 год</t>
  </si>
  <si>
    <t>ВСЕГО 2018 год</t>
  </si>
  <si>
    <t>ВСЕГО 2016              год</t>
  </si>
  <si>
    <r>
      <rPr>
        <b/>
        <sz val="12"/>
        <color indexed="8"/>
        <rFont val="Times New Roman"/>
        <family val="1"/>
        <charset val="204"/>
      </rPr>
      <t>2016</t>
    </r>
    <r>
      <rPr>
        <sz val="12"/>
        <color indexed="8"/>
        <rFont val="Times New Roman"/>
        <family val="1"/>
        <charset val="204"/>
      </rPr>
      <t xml:space="preserve"> - 100 % замена разводки, стояков и приборов отопления                   
</t>
    </r>
    <r>
      <rPr>
        <b/>
        <sz val="12"/>
        <color indexed="8"/>
        <rFont val="Times New Roman"/>
        <family val="1"/>
        <charset val="204"/>
      </rPr>
      <t>2017</t>
    </r>
    <r>
      <rPr>
        <sz val="12"/>
        <color indexed="8"/>
        <rFont val="Times New Roman"/>
        <family val="1"/>
        <charset val="204"/>
      </rPr>
      <t xml:space="preserve"> -  замена конструкций центрального крыльца, согласно разработанного проекта </t>
    </r>
  </si>
  <si>
    <r>
      <rPr>
        <b/>
        <sz val="12"/>
        <color indexed="8"/>
        <rFont val="Times New Roman"/>
        <family val="1"/>
        <charset val="204"/>
      </rPr>
      <t>2016</t>
    </r>
    <r>
      <rPr>
        <sz val="12"/>
        <color indexed="8"/>
        <rFont val="Times New Roman"/>
        <family val="1"/>
        <charset val="204"/>
      </rPr>
      <t xml:space="preserve"> - ремонт металлической кровли с заменой дефлекторов (5 200,0 тыс. руб.), прокладка дополнительного кабеля внешних сетей электроснабжения в связи с недостаточностью мощностей для обеспечения работы системы вентиляции (2 000,0 тыс. руб.)                       
</t>
    </r>
    <r>
      <rPr>
        <b/>
        <sz val="12"/>
        <color indexed="8"/>
        <rFont val="Times New Roman"/>
        <family val="1"/>
        <charset val="204"/>
      </rPr>
      <t>2017</t>
    </r>
    <r>
      <rPr>
        <sz val="12"/>
        <color indexed="8"/>
        <rFont val="Times New Roman"/>
        <family val="1"/>
        <charset val="204"/>
      </rPr>
      <t xml:space="preserve"> - восстановление конструкций "0" цикла  </t>
    </r>
  </si>
  <si>
    <r>
      <rPr>
        <b/>
        <sz val="12"/>
        <color indexed="8"/>
        <rFont val="Times New Roman"/>
        <family val="1"/>
        <charset val="204"/>
      </rPr>
      <t>2016</t>
    </r>
    <r>
      <rPr>
        <sz val="12"/>
        <color indexed="8"/>
        <rFont val="Times New Roman"/>
        <family val="1"/>
        <charset val="204"/>
      </rPr>
      <t xml:space="preserve"> - ремонт центрального крыльца (1 200,0 тыс. руб.), ремонт фасада (2 850,0 тыс. руб.)                                                                                     </t>
    </r>
    <r>
      <rPr>
        <b/>
        <sz val="12"/>
        <color indexed="8"/>
        <rFont val="Times New Roman"/>
        <family val="1"/>
        <charset val="204"/>
      </rPr>
      <t>2017</t>
    </r>
    <r>
      <rPr>
        <sz val="12"/>
        <color indexed="8"/>
        <rFont val="Times New Roman"/>
        <family val="1"/>
        <charset val="204"/>
      </rPr>
      <t xml:space="preserve"> - замена стояков холодного горячего водоснабжения и трубопроводов канализации</t>
    </r>
  </si>
  <si>
    <r>
      <rPr>
        <b/>
        <sz val="12"/>
        <rFont val="Times New Roman"/>
        <family val="1"/>
        <charset val="204"/>
      </rPr>
      <t>2017</t>
    </r>
    <r>
      <rPr>
        <sz val="12"/>
        <rFont val="Times New Roman"/>
        <family val="1"/>
        <charset val="204"/>
      </rPr>
      <t xml:space="preserve"> - восстановление штукатурного и окрасочного слоя коридоров и холла 1 этажа                                                                                       </t>
    </r>
    <r>
      <rPr>
        <b/>
        <sz val="12"/>
        <rFont val="Times New Roman"/>
        <family val="1"/>
        <charset val="204"/>
      </rPr>
      <t>2018</t>
    </r>
    <r>
      <rPr>
        <sz val="12"/>
        <rFont val="Times New Roman"/>
        <family val="1"/>
        <charset val="204"/>
      </rPr>
      <t xml:space="preserve"> - восстановление штукатурного и окрасочного слоя коридоров и холла 2 этажа </t>
    </r>
  </si>
  <si>
    <r>
      <rPr>
        <b/>
        <sz val="12"/>
        <rFont val="Times New Roman"/>
        <family val="1"/>
        <charset val="204"/>
      </rPr>
      <t>2016</t>
    </r>
    <r>
      <rPr>
        <sz val="12"/>
        <rFont val="Times New Roman"/>
        <family val="1"/>
        <charset val="204"/>
      </rPr>
      <t xml:space="preserve"> - ремонт крыльца, цокольной забирки                                  
</t>
    </r>
    <r>
      <rPr>
        <b/>
        <sz val="12"/>
        <rFont val="Times New Roman"/>
        <family val="1"/>
        <charset val="204"/>
      </rPr>
      <t>2017</t>
    </r>
    <r>
      <rPr>
        <sz val="12"/>
        <rFont val="Times New Roman"/>
        <family val="1"/>
        <charset val="204"/>
      </rPr>
      <t xml:space="preserve"> - ремонт входной группы с заменой покрытия, ремонт стилобата, замена светильников освещения в зрительном зале, установка запорного клапана на систему дымоудаления в зрительном зале</t>
    </r>
  </si>
  <si>
    <r>
      <rPr>
        <b/>
        <sz val="12"/>
        <rFont val="Times New Roman"/>
        <family val="1"/>
        <charset val="204"/>
      </rPr>
      <t xml:space="preserve">2016 - </t>
    </r>
    <r>
      <rPr>
        <sz val="12"/>
        <rFont val="Times New Roman"/>
        <family val="1"/>
        <charset val="204"/>
      </rPr>
      <t xml:space="preserve">ремонт фасада                             </t>
    </r>
    <r>
      <rPr>
        <b/>
        <sz val="12"/>
        <rFont val="Times New Roman"/>
        <family val="1"/>
        <charset val="204"/>
      </rPr>
      <t xml:space="preserve">                                                                  2017</t>
    </r>
    <r>
      <rPr>
        <sz val="12"/>
        <rFont val="Times New Roman"/>
        <family val="1"/>
        <charset val="204"/>
      </rPr>
      <t xml:space="preserve"> - корректировка ПСД на  замену электрооборудования, эктроосвещения, кабельных линий </t>
    </r>
  </si>
  <si>
    <r>
      <rPr>
        <b/>
        <sz val="12"/>
        <rFont val="Times New Roman"/>
        <family val="1"/>
        <charset val="204"/>
      </rPr>
      <t>2017</t>
    </r>
    <r>
      <rPr>
        <sz val="12"/>
        <rFont val="Times New Roman"/>
        <family val="1"/>
        <charset val="204"/>
      </rPr>
      <t xml:space="preserve"> - начало комплексного ремонта, согласно разработанной ПСД                                                                                                                           </t>
    </r>
    <r>
      <rPr>
        <b/>
        <sz val="12"/>
        <rFont val="Times New Roman"/>
        <family val="1"/>
        <charset val="204"/>
      </rPr>
      <t>2018</t>
    </r>
    <r>
      <rPr>
        <sz val="12"/>
        <rFont val="Times New Roman"/>
        <family val="1"/>
        <charset val="204"/>
      </rPr>
      <t xml:space="preserve"> - окончание капитального ремонта здания </t>
    </r>
  </si>
  <si>
    <r>
      <rPr>
        <b/>
        <sz val="12"/>
        <rFont val="Times New Roman"/>
        <family val="1"/>
        <charset val="204"/>
      </rPr>
      <t>2016</t>
    </r>
    <r>
      <rPr>
        <sz val="12"/>
        <rFont val="Times New Roman"/>
        <family val="1"/>
        <charset val="204"/>
      </rPr>
      <t xml:space="preserve"> - работы в подполье: выемка грунта, засыпка щебнем                              </t>
    </r>
    <r>
      <rPr>
        <b/>
        <sz val="12"/>
        <rFont val="Times New Roman"/>
        <family val="1"/>
        <charset val="204"/>
      </rPr>
      <t>2017</t>
    </r>
    <r>
      <rPr>
        <sz val="12"/>
        <rFont val="Times New Roman"/>
        <family val="1"/>
        <charset val="204"/>
      </rPr>
      <t xml:space="preserve"> - монтаж ограждения вокруг здания                                                               </t>
    </r>
    <r>
      <rPr>
        <b/>
        <sz val="12"/>
        <rFont val="Times New Roman"/>
        <family val="1"/>
        <charset val="204"/>
      </rPr>
      <t>2018</t>
    </r>
    <r>
      <rPr>
        <sz val="12"/>
        <rFont val="Times New Roman"/>
        <family val="1"/>
        <charset val="204"/>
      </rPr>
      <t xml:space="preserve"> - восстановление штукатурных откосов на стенах, замена двухстворчатых дверей на центральном входе                                                                         </t>
    </r>
  </si>
  <si>
    <r>
      <rPr>
        <b/>
        <sz val="12"/>
        <rFont val="Times New Roman"/>
        <family val="1"/>
        <charset val="204"/>
      </rPr>
      <t xml:space="preserve">2016 </t>
    </r>
    <r>
      <rPr>
        <sz val="12"/>
        <rFont val="Times New Roman"/>
        <family val="1"/>
        <charset val="204"/>
      </rPr>
      <t xml:space="preserve">- продолжение работ по усилению  "0" цикла, восстановление отмостки и ремонт облицовки центрального крыльца (12 340,0 тыс. руб.), в том числе ремонт памятника "Жертвам Норильлага" (1 500,0 тыс. руб.)                                                                                                     </t>
    </r>
    <r>
      <rPr>
        <b/>
        <sz val="12"/>
        <rFont val="Times New Roman"/>
        <family val="1"/>
        <charset val="204"/>
      </rPr>
      <t xml:space="preserve">2017 </t>
    </r>
    <r>
      <rPr>
        <sz val="12"/>
        <rFont val="Times New Roman"/>
        <family val="1"/>
        <charset val="204"/>
      </rPr>
      <t xml:space="preserve">- ремонт туалетных комнат с заменой инженерного оборудования                                                                                                      </t>
    </r>
    <r>
      <rPr>
        <b/>
        <sz val="12"/>
        <rFont val="Times New Roman"/>
        <family val="1"/>
        <charset val="204"/>
      </rPr>
      <t>2018</t>
    </r>
    <r>
      <rPr>
        <sz val="12"/>
        <rFont val="Times New Roman"/>
        <family val="1"/>
        <charset val="204"/>
      </rPr>
      <t xml:space="preserve"> - замена окон на стеклопакеты                                  </t>
    </r>
  </si>
  <si>
    <r>
      <rPr>
        <b/>
        <sz val="12"/>
        <color theme="1"/>
        <rFont val="Times New Roman"/>
        <family val="1"/>
        <charset val="204"/>
      </rPr>
      <t>2017</t>
    </r>
    <r>
      <rPr>
        <sz val="12"/>
        <color theme="1"/>
        <rFont val="Times New Roman"/>
        <family val="1"/>
        <charset val="204"/>
      </rPr>
      <t xml:space="preserve"> - разработка ПСД и монтаж ТВСиК АБК (9 500,0 тыс. руб., ПСД - 500,0 тыс. руб.), ремонт дебаркадера, замена отопления в гараже, гидроизоляция поля, ремонт фасада АБК, замена окон (3 300,0 тыс. руб.), ремонт фасада ледового поля (7 000,0 тыс. руб.), замена фрамуг ледового поля                                                                                              </t>
    </r>
    <r>
      <rPr>
        <b/>
        <sz val="12"/>
        <color theme="1"/>
        <rFont val="Times New Roman"/>
        <family val="1"/>
        <charset val="204"/>
      </rPr>
      <t>2018</t>
    </r>
    <r>
      <rPr>
        <sz val="12"/>
        <color theme="1"/>
        <rFont val="Times New Roman"/>
        <family val="1"/>
        <charset val="204"/>
      </rPr>
      <t xml:space="preserve"> - разработка ПСД на монтаж системы приточно-вытяжной вентиляции                                                                                                                                                                                                                                                                                                                                                                                                                                                            </t>
    </r>
  </si>
  <si>
    <r>
      <rPr>
        <b/>
        <sz val="12"/>
        <color theme="1"/>
        <rFont val="Times New Roman"/>
        <family val="1"/>
        <charset val="204"/>
      </rPr>
      <t>2017</t>
    </r>
    <r>
      <rPr>
        <sz val="12"/>
        <color theme="1"/>
        <rFont val="Times New Roman"/>
        <family val="1"/>
        <charset val="204"/>
      </rPr>
      <t xml:space="preserve"> - монтаж вентиляционных металлических коробов по второму этажу фойе, тренажерном зале, раздевалке, кабинетах                                                  </t>
    </r>
    <r>
      <rPr>
        <b/>
        <sz val="12"/>
        <color theme="1"/>
        <rFont val="Times New Roman"/>
        <family val="1"/>
        <charset val="204"/>
      </rPr>
      <t>2018</t>
    </r>
    <r>
      <rPr>
        <sz val="12"/>
        <color theme="1"/>
        <rFont val="Times New Roman"/>
        <family val="1"/>
        <charset val="204"/>
      </rPr>
      <t xml:space="preserve"> - частичный ремонт кровли </t>
    </r>
  </si>
  <si>
    <r>
      <rPr>
        <b/>
        <sz val="12"/>
        <color theme="1"/>
        <rFont val="Times New Roman"/>
        <family val="1"/>
        <charset val="204"/>
      </rPr>
      <t>2016</t>
    </r>
    <r>
      <rPr>
        <sz val="12"/>
        <color theme="1"/>
        <rFont val="Times New Roman"/>
        <family val="1"/>
        <charset val="204"/>
      </rPr>
      <t xml:space="preserve"> - разработка ПСД на устройство переходной лестницы                           </t>
    </r>
    <r>
      <rPr>
        <b/>
        <sz val="12"/>
        <color theme="1"/>
        <rFont val="Times New Roman"/>
        <family val="1"/>
        <charset val="204"/>
      </rPr>
      <t>2017</t>
    </r>
    <r>
      <rPr>
        <sz val="12"/>
        <color theme="1"/>
        <rFont val="Times New Roman"/>
        <family val="1"/>
        <charset val="204"/>
      </rPr>
      <t xml:space="preserve"> - устройство лестницы</t>
    </r>
  </si>
  <si>
    <r>
      <rPr>
        <b/>
        <sz val="12"/>
        <color theme="1"/>
        <rFont val="Times New Roman"/>
        <family val="1"/>
        <charset val="204"/>
      </rPr>
      <t>2016</t>
    </r>
    <r>
      <rPr>
        <sz val="12"/>
        <color theme="1"/>
        <rFont val="Times New Roman"/>
        <family val="1"/>
        <charset val="204"/>
      </rPr>
      <t xml:space="preserve"> - разработка ПСД на благоустройство объекта                                      </t>
    </r>
    <r>
      <rPr>
        <b/>
        <sz val="12"/>
        <color theme="1"/>
        <rFont val="Times New Roman"/>
        <family val="1"/>
        <charset val="204"/>
      </rPr>
      <t xml:space="preserve">2017 - </t>
    </r>
    <r>
      <rPr>
        <sz val="12"/>
        <color theme="1"/>
        <rFont val="Times New Roman"/>
        <family val="1"/>
        <charset val="204"/>
      </rPr>
      <t xml:space="preserve">начало работ по благоустройству объекта                                               </t>
    </r>
    <r>
      <rPr>
        <b/>
        <sz val="12"/>
        <color theme="1"/>
        <rFont val="Times New Roman"/>
        <family val="1"/>
        <charset val="204"/>
      </rPr>
      <t xml:space="preserve">2018 </t>
    </r>
    <r>
      <rPr>
        <sz val="12"/>
        <color theme="1"/>
        <rFont val="Times New Roman"/>
        <family val="1"/>
        <charset val="204"/>
      </rPr>
      <t>- завершение работ по благоустройству объекта</t>
    </r>
  </si>
  <si>
    <r>
      <rPr>
        <b/>
        <sz val="12"/>
        <color theme="1"/>
        <rFont val="Times New Roman"/>
        <family val="1"/>
        <charset val="204"/>
      </rPr>
      <t xml:space="preserve">2016 </t>
    </r>
    <r>
      <rPr>
        <sz val="12"/>
        <color theme="1"/>
        <rFont val="Times New Roman"/>
        <family val="1"/>
        <charset val="204"/>
      </rPr>
      <t>- разработка ПСД на благоустройство территории городского кладбища: устройство дренажа для организации отвода и сбора поверхностных вод, обваловка территории кладбища, выполнить зеленую защиту по периметру кладбища, устройство подъездных путей, устройство автостоянки катафалков автотранспорта, площадки для мусоросборников, установку общественных туалетов (решение Норильского городского суда от 07.08.2015 г.)</t>
    </r>
    <r>
      <rPr>
        <b/>
        <sz val="12"/>
        <color theme="1"/>
        <rFont val="Times New Roman"/>
        <family val="1"/>
        <charset val="204"/>
      </rPr>
      <t xml:space="preserve">                                                                           2017-2018</t>
    </r>
    <r>
      <rPr>
        <sz val="12"/>
        <color theme="1"/>
        <rFont val="Times New Roman"/>
        <family val="1"/>
        <charset val="204"/>
      </rPr>
      <t xml:space="preserve"> - проведение соответствующих работ  </t>
    </r>
  </si>
  <si>
    <r>
      <rPr>
        <b/>
        <sz val="12"/>
        <color theme="1"/>
        <rFont val="Times New Roman"/>
        <family val="1"/>
        <charset val="204"/>
      </rPr>
      <t>2016</t>
    </r>
    <r>
      <rPr>
        <sz val="12"/>
        <color theme="1"/>
        <rFont val="Times New Roman"/>
        <family val="1"/>
        <charset val="204"/>
      </rPr>
      <t xml:space="preserve"> - перенос лестницы, по разработанному в 2015 году проекту                                                                                                                   </t>
    </r>
    <r>
      <rPr>
        <b/>
        <sz val="12"/>
        <color theme="1"/>
        <rFont val="Times New Roman"/>
        <family val="1"/>
        <charset val="204"/>
      </rPr>
      <t xml:space="preserve">2017 </t>
    </r>
    <r>
      <rPr>
        <sz val="12"/>
        <color theme="1"/>
        <rFont val="Times New Roman"/>
        <family val="1"/>
        <charset val="204"/>
      </rPr>
      <t xml:space="preserve">- разработка ПСД на обустройство и ремонт объекта (1000,0 тыс. руб.), начало работ по обустройству (4 000,0 тыс. руб.)                                                                                                                        </t>
    </r>
    <r>
      <rPr>
        <b/>
        <sz val="12"/>
        <color theme="1"/>
        <rFont val="Times New Roman"/>
        <family val="1"/>
        <charset val="204"/>
      </rPr>
      <t xml:space="preserve">2018 </t>
    </r>
    <r>
      <rPr>
        <sz val="12"/>
        <color theme="1"/>
        <rFont val="Times New Roman"/>
        <family val="1"/>
        <charset val="204"/>
      </rPr>
      <t>- завершение работ по обустройству объекта</t>
    </r>
  </si>
  <si>
    <t>МУ "Управление имущества Администрации города Норильска", г. Норильск, Центральный район, просп. Ленинский, д. 21</t>
  </si>
  <si>
    <r>
      <rPr>
        <b/>
        <sz val="12"/>
        <color theme="1"/>
        <rFont val="Times New Roman"/>
        <family val="1"/>
        <charset val="204"/>
      </rPr>
      <t>2017</t>
    </r>
    <r>
      <rPr>
        <sz val="12"/>
        <color theme="1"/>
        <rFont val="Times New Roman"/>
        <family val="1"/>
        <charset val="204"/>
      </rPr>
      <t xml:space="preserve"> - монтаж систем ТВСиК, согласно разработанному проекту </t>
    </r>
    <r>
      <rPr>
        <b/>
        <sz val="12"/>
        <color theme="1"/>
        <rFont val="Times New Roman"/>
        <family val="1"/>
        <charset val="204"/>
      </rPr>
      <t/>
    </r>
  </si>
  <si>
    <r>
      <rPr>
        <b/>
        <sz val="12"/>
        <color theme="1"/>
        <rFont val="Times New Roman"/>
        <family val="1"/>
        <charset val="204"/>
      </rPr>
      <t>2017</t>
    </r>
    <r>
      <rPr>
        <sz val="12"/>
        <color theme="1"/>
        <rFont val="Times New Roman"/>
        <family val="1"/>
        <charset val="204"/>
      </rPr>
      <t xml:space="preserve"> - разработка ПСД по укреплению фундамента, ремонт фойе (250,0 тыс. руб.), ПСД на замену алюминиевых внутренних эл. сетей, на замену приборов отопления (250,0 тыс. руб.). Замена лаг, балок, деревянных полов, облицовки стен, замена дверей. Ремонт лестницы, коридора, замена алюминиевых внутренних электросетей (5 500,0 тыс. руб.)                                             
</t>
    </r>
    <r>
      <rPr>
        <b/>
        <sz val="12"/>
        <color theme="1"/>
        <rFont val="Times New Roman"/>
        <family val="1"/>
        <charset val="204"/>
      </rPr>
      <t/>
    </r>
  </si>
  <si>
    <r>
      <rPr>
        <b/>
        <sz val="12"/>
        <color theme="1"/>
        <rFont val="Times New Roman"/>
        <family val="1"/>
        <charset val="204"/>
      </rPr>
      <t>2017</t>
    </r>
    <r>
      <rPr>
        <sz val="12"/>
        <color theme="1"/>
        <rFont val="Times New Roman"/>
        <family val="1"/>
        <charset val="204"/>
      </rPr>
      <t xml:space="preserve"> - утепление и обшивка наружных стен (Алюкобонд), разгерметизация стыковых швов ж/бетонных панелей (18 000,0 тыс. руб.), замена полового покрытия в игровых залах (2 000,0 тыс. руб.), </t>
    </r>
    <r>
      <rPr>
        <sz val="12"/>
        <rFont val="Times New Roman"/>
        <family val="1"/>
        <charset val="204"/>
      </rPr>
      <t>установка дверей с пределом огнестойкости не менее Е1 30* (500,0 тыс. руб.), ремонт входной груп</t>
    </r>
    <r>
      <rPr>
        <sz val="12"/>
        <color theme="1"/>
        <rFont val="Times New Roman"/>
        <family val="1"/>
        <charset val="204"/>
      </rPr>
      <t>пы и запасных выходов с установкой антивандальных дверей, с ремонтом крыльца и восстановлением ступеней (1 000 тыс. руб.)</t>
    </r>
    <r>
      <rPr>
        <b/>
        <sz val="12"/>
        <color theme="1"/>
        <rFont val="Times New Roman"/>
        <family val="1"/>
        <charset val="204"/>
      </rPr>
      <t/>
    </r>
  </si>
  <si>
    <r>
      <rPr>
        <b/>
        <sz val="12"/>
        <rFont val="Times New Roman"/>
        <family val="1"/>
        <charset val="204"/>
      </rPr>
      <t>2017</t>
    </r>
    <r>
      <rPr>
        <sz val="12"/>
        <rFont val="Times New Roman"/>
        <family val="1"/>
        <charset val="204"/>
      </rPr>
      <t xml:space="preserve"> -  монтаж системы вентиляции, согласно разработанной ПСД                                                                                                                          </t>
    </r>
  </si>
  <si>
    <r>
      <rPr>
        <b/>
        <sz val="12"/>
        <color indexed="8"/>
        <rFont val="Times New Roman"/>
        <family val="1"/>
        <charset val="204"/>
      </rPr>
      <t>2016</t>
    </r>
    <r>
      <rPr>
        <sz val="12"/>
        <color indexed="8"/>
        <rFont val="Times New Roman"/>
        <family val="1"/>
        <charset val="204"/>
      </rPr>
      <t xml:space="preserve"> - ремонт металлической кровли                                                                    </t>
    </r>
  </si>
  <si>
    <r>
      <rPr>
        <b/>
        <sz val="12"/>
        <color indexed="8"/>
        <rFont val="Times New Roman"/>
        <family val="1"/>
        <charset val="204"/>
      </rPr>
      <t>2017</t>
    </r>
    <r>
      <rPr>
        <sz val="12"/>
        <color indexed="8"/>
        <rFont val="Times New Roman"/>
        <family val="1"/>
        <charset val="204"/>
      </rPr>
      <t xml:space="preserve"> - замена конструкций центрального крыльца согласно разработанного проекта                                                                                               </t>
    </r>
  </si>
  <si>
    <r>
      <rPr>
        <b/>
        <sz val="12"/>
        <rFont val="Times New Roman"/>
        <family val="1"/>
        <charset val="204"/>
      </rPr>
      <t>2016</t>
    </r>
    <r>
      <rPr>
        <sz val="12"/>
        <rFont val="Times New Roman"/>
        <family val="1"/>
        <charset val="204"/>
      </rPr>
      <t xml:space="preserve"> - ремонт металлической кровли                                                                         </t>
    </r>
  </si>
  <si>
    <r>
      <rPr>
        <b/>
        <sz val="12"/>
        <color indexed="8"/>
        <rFont val="Times New Roman"/>
        <family val="1"/>
        <charset val="204"/>
      </rPr>
      <t>2017</t>
    </r>
    <r>
      <rPr>
        <sz val="12"/>
        <color indexed="8"/>
        <rFont val="Times New Roman"/>
        <family val="1"/>
        <charset val="204"/>
      </rPr>
      <t xml:space="preserve"> - усиление кладки стен пристройки, герметизация межпанельных швов, бурение 6 скважин                                                             
</t>
    </r>
    <r>
      <rPr>
        <b/>
        <sz val="12"/>
        <color indexed="8"/>
        <rFont val="Times New Roman"/>
        <family val="1"/>
        <charset val="204"/>
      </rPr>
      <t/>
    </r>
  </si>
  <si>
    <r>
      <rPr>
        <b/>
        <sz val="12"/>
        <rFont val="Times New Roman"/>
        <family val="1"/>
        <charset val="204"/>
      </rPr>
      <t>2017</t>
    </r>
    <r>
      <rPr>
        <sz val="12"/>
        <rFont val="Times New Roman"/>
        <family val="1"/>
        <charset val="204"/>
      </rPr>
      <t xml:space="preserve"> - ремонт металлической  кровли, ремонт карнизных плит
</t>
    </r>
    <r>
      <rPr>
        <b/>
        <sz val="12"/>
        <rFont val="Times New Roman"/>
        <family val="1"/>
        <charset val="204"/>
      </rPr>
      <t/>
    </r>
  </si>
  <si>
    <r>
      <rPr>
        <b/>
        <sz val="12"/>
        <color indexed="8"/>
        <rFont val="Times New Roman"/>
        <family val="1"/>
        <charset val="204"/>
      </rPr>
      <t xml:space="preserve">2017 </t>
    </r>
    <r>
      <rPr>
        <sz val="12"/>
        <color indexed="8"/>
        <rFont val="Times New Roman"/>
        <family val="1"/>
        <charset val="204"/>
      </rPr>
      <t xml:space="preserve">- ремонт мягкой кровли                                                             </t>
    </r>
  </si>
  <si>
    <r>
      <rPr>
        <b/>
        <sz val="12"/>
        <rFont val="Times New Roman"/>
        <family val="1"/>
        <charset val="204"/>
      </rPr>
      <t>2017</t>
    </r>
    <r>
      <rPr>
        <sz val="12"/>
        <rFont val="Times New Roman"/>
        <family val="1"/>
        <charset val="204"/>
      </rPr>
      <t xml:space="preserve"> - ремонт стен, потолков, тамбуров                                                                </t>
    </r>
  </si>
  <si>
    <r>
      <rPr>
        <b/>
        <sz val="12"/>
        <rFont val="Times New Roman"/>
        <family val="1"/>
        <charset val="204"/>
      </rPr>
      <t>2017</t>
    </r>
    <r>
      <rPr>
        <sz val="12"/>
        <rFont val="Times New Roman"/>
        <family val="1"/>
        <charset val="204"/>
      </rPr>
      <t xml:space="preserve"> - покраска стен, замена линолеума                                                                    </t>
    </r>
    <r>
      <rPr>
        <b/>
        <sz val="12"/>
        <rFont val="Times New Roman"/>
        <family val="1"/>
        <charset val="204"/>
      </rPr>
      <t/>
    </r>
  </si>
  <si>
    <r>
      <rPr>
        <b/>
        <sz val="12"/>
        <rFont val="Times New Roman"/>
        <family val="1"/>
        <charset val="204"/>
      </rPr>
      <t>2016</t>
    </r>
    <r>
      <rPr>
        <sz val="12"/>
        <rFont val="Times New Roman"/>
        <family val="1"/>
        <charset val="204"/>
      </rPr>
      <t xml:space="preserve"> - замена входных дверей, восстановление крыльца главного входа                                                                                                                                     </t>
    </r>
  </si>
  <si>
    <r>
      <rPr>
        <b/>
        <sz val="12"/>
        <rFont val="Times New Roman"/>
        <family val="1"/>
        <charset val="204"/>
      </rPr>
      <t>2017</t>
    </r>
    <r>
      <rPr>
        <sz val="12"/>
        <rFont val="Times New Roman"/>
        <family val="1"/>
        <charset val="204"/>
      </rPr>
      <t xml:space="preserve"> - разработка ПСД (500,0 тыс. руб.) на ремонт "весеннего" зала и его ремонт, комплексный ремонт помещений с заменой инженерного оборудования (4 500,0 тыс. руб.)                       
</t>
    </r>
    <r>
      <rPr>
        <b/>
        <sz val="12"/>
        <rFont val="Times New Roman"/>
        <family val="1"/>
        <charset val="204"/>
      </rPr>
      <t/>
    </r>
  </si>
  <si>
    <r>
      <rPr>
        <b/>
        <sz val="12"/>
        <color theme="1"/>
        <rFont val="Times New Roman"/>
        <family val="1"/>
        <charset val="204"/>
      </rPr>
      <t>2017</t>
    </r>
    <r>
      <rPr>
        <sz val="12"/>
        <color theme="1"/>
        <rFont val="Times New Roman"/>
        <family val="1"/>
        <charset val="204"/>
      </rPr>
      <t xml:space="preserve"> - замена панелей фасада, восстановление теплоизоляции металлического каркаса (2 500,0 тыс. руб.), разработка ПСД для устройства системы вентиляции на ледовой арене (700,0 тыс. руб.), ПСД для устройства системы вентиляции в здании АБК (650,0 тыс. руб.), ПСД на систему хладоснабжения ледового поля (1 000,0 тыс. руб.), ПСД на устройство входной группы с холодным закрытым крыльцом и заменой козырька (300,0 тыс. руб.), замена вводных трубопроводов канализации и горячего водоснабжения (2 000,0 тыс. руб.)                                                                                                             </t>
    </r>
  </si>
  <si>
    <r>
      <rPr>
        <b/>
        <sz val="12"/>
        <color theme="1"/>
        <rFont val="Times New Roman"/>
        <family val="1"/>
        <charset val="204"/>
      </rPr>
      <t>2016</t>
    </r>
    <r>
      <rPr>
        <sz val="12"/>
        <color theme="1"/>
        <rFont val="Times New Roman"/>
        <family val="1"/>
        <charset val="204"/>
      </rPr>
      <t xml:space="preserve"> - ремонт кровли, с заменой мягкой кровли "Техноэласт" с водоотводом                     
</t>
    </r>
    <r>
      <rPr>
        <b/>
        <sz val="12"/>
        <color theme="1"/>
        <rFont val="Times New Roman"/>
        <family val="1"/>
        <charset val="204"/>
      </rPr>
      <t>2017</t>
    </r>
    <r>
      <rPr>
        <sz val="12"/>
        <color theme="1"/>
        <rFont val="Times New Roman"/>
        <family val="1"/>
        <charset val="204"/>
      </rPr>
      <t xml:space="preserve"> - разработка ПСД (100,0 тыс. руб.) и монтаж пожарной сигнализации (2 400,0 тыс. руб.)                      
</t>
    </r>
    <r>
      <rPr>
        <b/>
        <sz val="12"/>
        <color theme="1"/>
        <rFont val="Times New Roman"/>
        <family val="1"/>
        <charset val="204"/>
      </rPr>
      <t/>
    </r>
  </si>
  <si>
    <r>
      <rPr>
        <b/>
        <sz val="12"/>
        <rFont val="Times New Roman"/>
        <family val="1"/>
        <charset val="204"/>
      </rPr>
      <t>2016</t>
    </r>
    <r>
      <rPr>
        <sz val="12"/>
        <rFont val="Times New Roman"/>
        <family val="1"/>
        <charset val="204"/>
      </rPr>
      <t xml:space="preserve"> - ремонт кровли здания и 3-х холодных тамбуров с заменой мягкой кровли "Техноэласт" с водоотводом, демонтаж вентиляционных дефлекторов                                                                               </t>
    </r>
    <r>
      <rPr>
        <b/>
        <sz val="12"/>
        <rFont val="Times New Roman"/>
        <family val="1"/>
        <charset val="204"/>
      </rPr>
      <t>2017</t>
    </r>
    <r>
      <rPr>
        <sz val="12"/>
        <rFont val="Times New Roman"/>
        <family val="1"/>
        <charset val="204"/>
      </rPr>
      <t xml:space="preserve"> - разработка ПСД (500,0 тыс. руб.) на электроснабжение (3 000,0 тыс. руб.)                   
</t>
    </r>
    <r>
      <rPr>
        <b/>
        <sz val="12"/>
        <rFont val="Times New Roman"/>
        <family val="1"/>
        <charset val="204"/>
      </rPr>
      <t/>
    </r>
  </si>
  <si>
    <r>
      <rPr>
        <b/>
        <sz val="12"/>
        <color theme="1"/>
        <rFont val="Times New Roman"/>
        <family val="1"/>
        <charset val="204"/>
      </rPr>
      <t>2017</t>
    </r>
    <r>
      <rPr>
        <sz val="12"/>
        <color theme="1"/>
        <rFont val="Times New Roman"/>
        <family val="1"/>
        <charset val="204"/>
      </rPr>
      <t xml:space="preserve"> - комплекс работ по ремонту коллектора для линии наружных электрических сетей, монтаж питающего силового кабеля, выполнение работ по комплексному ремонту 3 и 4 этажей, в соответствии с разработанными в 2013-2015г.г. проектам: замена системы приточно-вытяжной вентиляции, ремонт кабинетов, замена оконных блоков,  коридор 3 и 4 этажа, лестничные марши  и лестничные пролеты центральной лестницы                                                                                         </t>
    </r>
    <r>
      <rPr>
        <b/>
        <sz val="12"/>
        <color theme="1"/>
        <rFont val="Times New Roman"/>
        <family val="1"/>
        <charset val="204"/>
      </rPr>
      <t/>
    </r>
  </si>
  <si>
    <r>
      <rPr>
        <b/>
        <sz val="12"/>
        <rFont val="Times New Roman"/>
        <family val="1"/>
        <charset val="204"/>
      </rPr>
      <t>2017</t>
    </r>
    <r>
      <rPr>
        <sz val="12"/>
        <rFont val="Times New Roman"/>
        <family val="1"/>
        <charset val="204"/>
      </rPr>
      <t xml:space="preserve"> -  ремонт фондохранилища живописи № 1, складского помещения с химической обработкой от грибка, ремонт выставочного зала постоянной экспозиции, ремонт экспресс- зала и лекционного зала                                                                                           </t>
    </r>
    <r>
      <rPr>
        <b/>
        <sz val="12"/>
        <rFont val="Times New Roman"/>
        <family val="1"/>
        <charset val="204"/>
      </rPr>
      <t/>
    </r>
  </si>
  <si>
    <t>Площадь Памяти Героев сооружение 1, г. Норильск, Центральный район</t>
  </si>
  <si>
    <t>Помещения МФЦ, Красноярский край, город Норильск, посёлок Снежногорск, ул. Хантайская Набережная, д. 10</t>
  </si>
  <si>
    <t>Помещения МФЦ, Красноярский край, город Норильск, район Талнах, ул. Бауманская, д. 10</t>
  </si>
  <si>
    <t xml:space="preserve">Операционный зал и машинное отделение крематория города Норильска, г. Норильск, Центральный район, ст. Голиково, д. 12 </t>
  </si>
  <si>
    <t>Сведения о распределении расходов по капитальному ремонту объектов муниципальной собственности на 2016-2018 гг.</t>
  </si>
  <si>
    <r>
      <rPr>
        <b/>
        <sz val="12"/>
        <color indexed="8"/>
        <rFont val="Times New Roman"/>
        <family val="1"/>
        <charset val="204"/>
      </rPr>
      <t xml:space="preserve">2016 - </t>
    </r>
    <r>
      <rPr>
        <sz val="12"/>
        <color indexed="8"/>
        <rFont val="Times New Roman"/>
        <family val="1"/>
        <charset val="204"/>
      </rPr>
      <t>строительно-монтажные работы с целью перепланировки помещений для размещения дополнительных групп на 25 мест (из правого крыла прогулочной веранды для детей от 2-х до 3-х лет)</t>
    </r>
  </si>
  <si>
    <r>
      <rPr>
        <b/>
        <sz val="12"/>
        <color theme="1"/>
        <rFont val="Times New Roman"/>
        <family val="1"/>
        <charset val="204"/>
      </rPr>
      <t>2016</t>
    </r>
    <r>
      <rPr>
        <sz val="12"/>
        <color theme="1"/>
        <rFont val="Times New Roman"/>
        <family val="1"/>
        <charset val="204"/>
      </rPr>
      <t xml:space="preserve"> - строительно-монтажные работы с целью перепланировки помещений для размещения дополнительных групп на 25 мест (левое крыло - экспериментальный центр, центр патриотического воспитания)</t>
    </r>
  </si>
  <si>
    <r>
      <rPr>
        <b/>
        <sz val="12"/>
        <rFont val="Times New Roman"/>
        <family val="1"/>
        <charset val="204"/>
      </rPr>
      <t xml:space="preserve">2016 - </t>
    </r>
    <r>
      <rPr>
        <sz val="12"/>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физкультурного зала)                                                    </t>
    </r>
    <r>
      <rPr>
        <b/>
        <sz val="12"/>
        <rFont val="Times New Roman"/>
        <family val="1"/>
        <charset val="204"/>
      </rPr>
      <t>2018</t>
    </r>
    <r>
      <rPr>
        <sz val="12"/>
        <rFont val="Times New Roman"/>
        <family val="1"/>
        <charset val="204"/>
      </rPr>
      <t xml:space="preserve"> - замена вводных трубопроводов, замена разводки холодного и горячего водоснабжения, замена 30 % труб отопления по 1 этажу, замена пола коридора 1 этажа</t>
    </r>
  </si>
  <si>
    <r>
      <rPr>
        <b/>
        <sz val="12"/>
        <color indexed="8"/>
        <rFont val="Times New Roman"/>
        <family val="1"/>
        <charset val="204"/>
      </rPr>
      <t xml:space="preserve">2016 - </t>
    </r>
    <r>
      <rPr>
        <sz val="12"/>
        <color indexed="8"/>
        <rFont val="Times New Roman"/>
        <family val="1"/>
        <charset val="204"/>
      </rPr>
      <t xml:space="preserve">строительно-монтажные работы с целью перепланировки помещений для размещения дополнительных групп на 25 мест (левое крыло - центр граждановедения, экспериментальный центр, зимний сад, сенсорная комната) </t>
    </r>
  </si>
  <si>
    <r>
      <rPr>
        <b/>
        <sz val="12"/>
        <color indexed="8"/>
        <rFont val="Times New Roman"/>
        <family val="1"/>
        <charset val="204"/>
      </rPr>
      <t xml:space="preserve">2016 - </t>
    </r>
    <r>
      <rPr>
        <sz val="12"/>
        <color indexed="8"/>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физкультурного зала)                                                      </t>
    </r>
    <r>
      <rPr>
        <b/>
        <sz val="12"/>
        <color indexed="8"/>
        <rFont val="Times New Roman"/>
        <family val="1"/>
        <charset val="204"/>
      </rPr>
      <t xml:space="preserve"> 2018</t>
    </r>
    <r>
      <rPr>
        <sz val="12"/>
        <color indexed="8"/>
        <rFont val="Times New Roman"/>
        <family val="1"/>
        <charset val="204"/>
      </rPr>
      <t xml:space="preserve"> - ремонт мягкой кровли</t>
    </r>
  </si>
  <si>
    <r>
      <rPr>
        <b/>
        <sz val="12"/>
        <color indexed="8"/>
        <rFont val="Times New Roman"/>
        <family val="1"/>
        <charset val="204"/>
      </rPr>
      <t>2016</t>
    </r>
    <r>
      <rPr>
        <sz val="12"/>
        <color indexed="8"/>
        <rFont val="Times New Roman"/>
        <family val="1"/>
        <charset val="204"/>
      </rPr>
      <t xml:space="preserve"> - строительно-монтажные работы с целью перепланировки помещений для размещения дополнительных групп на 25 мест (левое крыло - физкультурный зал от 2-х до 3-х лет, уголок ПДД, центр конструирования, склад)</t>
    </r>
  </si>
  <si>
    <r>
      <rPr>
        <b/>
        <sz val="12"/>
        <rFont val="Times New Roman"/>
        <family val="1"/>
        <charset val="204"/>
      </rPr>
      <t>2016 -</t>
    </r>
    <r>
      <rPr>
        <sz val="12"/>
        <rFont val="Times New Roman"/>
        <family val="1"/>
        <charset val="204"/>
      </rPr>
      <t xml:space="preserve"> строительно-монтажные работы с целью перепланировки помещений</t>
    </r>
    <r>
      <rPr>
        <b/>
        <sz val="12"/>
        <rFont val="Times New Roman"/>
        <family val="1"/>
        <charset val="204"/>
      </rPr>
      <t xml:space="preserve"> </t>
    </r>
    <r>
      <rPr>
        <sz val="12"/>
        <rFont val="Times New Roman"/>
        <family val="1"/>
        <charset val="204"/>
      </rPr>
      <t xml:space="preserve">для размещения дополнительных групп на 25 мест (из левого крыла - физкультурного зала)  </t>
    </r>
    <r>
      <rPr>
        <b/>
        <sz val="12"/>
        <rFont val="Times New Roman"/>
        <family val="1"/>
        <charset val="204"/>
      </rPr>
      <t xml:space="preserve">                                                         2017</t>
    </r>
    <r>
      <rPr>
        <sz val="12"/>
        <rFont val="Times New Roman"/>
        <family val="1"/>
        <charset val="204"/>
      </rPr>
      <t xml:space="preserve"> - 100 % замена разводки, стояков и приборов отопления</t>
    </r>
  </si>
  <si>
    <r>
      <rPr>
        <b/>
        <sz val="12"/>
        <rFont val="Times New Roman"/>
        <family val="1"/>
        <charset val="204"/>
      </rPr>
      <t xml:space="preserve">2016 - </t>
    </r>
    <r>
      <rPr>
        <sz val="12"/>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физкультурного зала)                                                              </t>
    </r>
    <r>
      <rPr>
        <b/>
        <sz val="12"/>
        <rFont val="Times New Roman"/>
        <family val="1"/>
        <charset val="204"/>
      </rPr>
      <t xml:space="preserve"> 2017</t>
    </r>
    <r>
      <rPr>
        <sz val="12"/>
        <rFont val="Times New Roman"/>
        <family val="1"/>
        <charset val="204"/>
      </rPr>
      <t xml:space="preserve"> - 100 % замена разводки, стояков и приборов отопления </t>
    </r>
  </si>
  <si>
    <r>
      <rPr>
        <b/>
        <sz val="12"/>
        <color indexed="8"/>
        <rFont val="Times New Roman"/>
        <family val="1"/>
        <charset val="204"/>
      </rPr>
      <t xml:space="preserve">2016 - </t>
    </r>
    <r>
      <rPr>
        <sz val="12"/>
        <color indexed="8"/>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прогулочной веранды от 2-х до 3-х лет, центр конструирования)                                                                                     </t>
    </r>
    <r>
      <rPr>
        <b/>
        <sz val="12"/>
        <color indexed="8"/>
        <rFont val="Times New Roman"/>
        <family val="1"/>
        <charset val="204"/>
      </rPr>
      <t>2018</t>
    </r>
    <r>
      <rPr>
        <sz val="12"/>
        <color indexed="8"/>
        <rFont val="Times New Roman"/>
        <family val="1"/>
        <charset val="204"/>
      </rPr>
      <t>- замены системы отопления 100%, стояков отопления, приборов</t>
    </r>
  </si>
  <si>
    <r>
      <rPr>
        <b/>
        <sz val="12"/>
        <color theme="1"/>
        <rFont val="Times New Roman"/>
        <family val="1"/>
        <charset val="204"/>
      </rPr>
      <t>2016</t>
    </r>
    <r>
      <rPr>
        <sz val="12"/>
        <color theme="1"/>
        <rFont val="Times New Roman"/>
        <family val="1"/>
        <charset val="204"/>
      </rPr>
      <t xml:space="preserve"> - строительно-монтажные работы с целью перепланировки помещений для размещения дополнительных групп на 25 мест (из правого крыла - физкультурного зала, кабинета педагога-психолога)</t>
    </r>
  </si>
  <si>
    <r>
      <rPr>
        <b/>
        <sz val="12"/>
        <rFont val="Times New Roman"/>
        <family val="1"/>
        <charset val="204"/>
      </rPr>
      <t xml:space="preserve">2016 - </t>
    </r>
    <r>
      <rPr>
        <sz val="12"/>
        <rFont val="Times New Roman"/>
        <family val="1"/>
        <charset val="204"/>
      </rPr>
      <t>строительно-монтажные работы с целью перепланировки помещений для размещения дополнительных групп на 25 мест (из левого крыла прогулочной веранды от 2-х до 3-х лет, комната сказок)</t>
    </r>
    <r>
      <rPr>
        <b/>
        <sz val="12"/>
        <rFont val="Times New Roman"/>
        <family val="1"/>
        <charset val="204"/>
      </rPr>
      <t xml:space="preserve">                                                                                                          2017 </t>
    </r>
    <r>
      <rPr>
        <sz val="12"/>
        <rFont val="Times New Roman"/>
        <family val="1"/>
        <charset val="204"/>
      </rPr>
      <t xml:space="preserve">- ремонт мягкой кровли                                                                                            </t>
    </r>
    <r>
      <rPr>
        <b/>
        <sz val="12"/>
        <rFont val="Times New Roman"/>
        <family val="1"/>
        <charset val="204"/>
      </rPr>
      <t/>
    </r>
  </si>
  <si>
    <r>
      <rPr>
        <b/>
        <sz val="12"/>
        <color indexed="8"/>
        <rFont val="Times New Roman"/>
        <family val="1"/>
        <charset val="204"/>
      </rPr>
      <t xml:space="preserve">2016 - </t>
    </r>
    <r>
      <rPr>
        <sz val="12"/>
        <color indexed="8"/>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физкультурного зала)                                                </t>
    </r>
    <r>
      <rPr>
        <b/>
        <sz val="12"/>
        <color indexed="8"/>
        <rFont val="Times New Roman"/>
        <family val="1"/>
        <charset val="204"/>
      </rPr>
      <t xml:space="preserve"> 2017</t>
    </r>
    <r>
      <rPr>
        <sz val="12"/>
        <color indexed="8"/>
        <rFont val="Times New Roman"/>
        <family val="1"/>
        <charset val="204"/>
      </rPr>
      <t xml:space="preserve"> - ремонт кровли и фасадов 3 крылец</t>
    </r>
  </si>
  <si>
    <r>
      <rPr>
        <b/>
        <sz val="12"/>
        <rFont val="Times New Roman"/>
        <family val="1"/>
        <charset val="204"/>
      </rPr>
      <t xml:space="preserve">2016 - </t>
    </r>
    <r>
      <rPr>
        <sz val="12"/>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театральная студия, музей, познавательный центр, библиотека, склад)                                                                               </t>
    </r>
    <r>
      <rPr>
        <b/>
        <sz val="12"/>
        <rFont val="Times New Roman"/>
        <family val="1"/>
        <charset val="204"/>
      </rPr>
      <t xml:space="preserve"> 2018 </t>
    </r>
    <r>
      <rPr>
        <sz val="12"/>
        <rFont val="Times New Roman"/>
        <family val="1"/>
        <charset val="204"/>
      </rPr>
      <t>-  ремонт мягкой кровли</t>
    </r>
  </si>
  <si>
    <r>
      <rPr>
        <b/>
        <sz val="12"/>
        <color indexed="8"/>
        <rFont val="Times New Roman"/>
        <family val="1"/>
        <charset val="204"/>
      </rPr>
      <t xml:space="preserve">2016 - </t>
    </r>
    <r>
      <rPr>
        <sz val="12"/>
        <color indexed="8"/>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изостудия, театральная студия)                                          </t>
    </r>
    <r>
      <rPr>
        <b/>
        <sz val="12"/>
        <color indexed="8"/>
        <rFont val="Times New Roman"/>
        <family val="1"/>
        <charset val="204"/>
      </rPr>
      <t xml:space="preserve"> 2017 </t>
    </r>
    <r>
      <rPr>
        <sz val="12"/>
        <color indexed="8"/>
        <rFont val="Times New Roman"/>
        <family val="1"/>
        <charset val="204"/>
      </rPr>
      <t xml:space="preserve">-  комплексный ремонт бассейна </t>
    </r>
  </si>
  <si>
    <r>
      <rPr>
        <b/>
        <sz val="12"/>
        <color indexed="8"/>
        <rFont val="Times New Roman"/>
        <family val="1"/>
        <charset val="204"/>
      </rPr>
      <t>2016</t>
    </r>
    <r>
      <rPr>
        <sz val="12"/>
        <color indexed="8"/>
        <rFont val="Times New Roman"/>
        <family val="1"/>
        <charset val="204"/>
      </rPr>
      <t xml:space="preserve"> - строительно-монтажные работы с целью перепланировки помещений для размещения дополнительных групп на 25 мест (из правого крыла - театральная студия, конференц-холл, изостудия)</t>
    </r>
  </si>
  <si>
    <r>
      <rPr>
        <b/>
        <sz val="12"/>
        <rFont val="Times New Roman"/>
        <family val="1"/>
        <charset val="204"/>
      </rPr>
      <t>2016</t>
    </r>
    <r>
      <rPr>
        <sz val="12"/>
        <rFont val="Times New Roman"/>
        <family val="1"/>
        <charset val="204"/>
      </rPr>
      <t xml:space="preserve"> - строительно-монтажные работы с целью перепланировки помещений для размещения дополнительных групп на 25 мест (из левого крыла - кабинет педагога-психолога, сенсорная комната, склад)</t>
    </r>
  </si>
  <si>
    <r>
      <rPr>
        <b/>
        <sz val="12"/>
        <rFont val="Times New Roman"/>
        <family val="1"/>
        <charset val="204"/>
      </rPr>
      <t xml:space="preserve">2016 - </t>
    </r>
    <r>
      <rPr>
        <sz val="12"/>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прогулочной веранды от 2-х до 3-х лет, уголок ПДД)   </t>
    </r>
  </si>
  <si>
    <t>МБДОУ "Детский сад № 8 "Тундровичок", г. Норильск, Центральный район, ул. Талнахская, д. 24</t>
  </si>
  <si>
    <t>МБДОУ "Детский сад № 9 "Зимушка", г. Норильск, район Талнах, ул. Новая, д. 7</t>
  </si>
  <si>
    <t>МБДОУ "Детский сад № 14 "Олененок", корп. 1, г. Норильск, Центральный район, ул. Нансена, д. 96</t>
  </si>
  <si>
    <t>МБДОУ "Детский сад № 14 "Олененок", корп. 2, г. Норильск, Центральный район, ул. Бегичева, д. 39 Б</t>
  </si>
  <si>
    <t>МБДОУ "Детский сад № 18 "Полянка", г. Норильск, район Талнах, ул. Кравца, д. 20</t>
  </si>
  <si>
    <t>МБДОУ "Детский сад № 24 "Родничок", г. Норильск, Центральный район, ул. Лауреатов, д. 69</t>
  </si>
  <si>
    <t>МБДОУ "Детский сад № 25 "Серебряное копытце", г. Норильск, район Талнах, ул. Пионерская, д. 6</t>
  </si>
  <si>
    <t>МБДОУ "Детский сад № 29 "Вишенка", г. Норильск, Центральный район, ул. Талнахская, д. 19</t>
  </si>
  <si>
    <t>МБДОУ "Детский сад № 36 "Полянка", г. Норильск, район Кайеркан, ул. Строительная, д. 4</t>
  </si>
  <si>
    <t>МАДОУ "Детский сад № 45 "Улыбка", г. Норильск, Центральный район, пр. Котульского, д. 7</t>
  </si>
  <si>
    <t>МБДОУ "Детский сад № 46 "Надежда", г. Норильск, Центральный район, ул. Лауреатов, д. 63</t>
  </si>
  <si>
    <t>МБДОУ "Детский сад № 48 "Золотая рыбка", г. Норильск, Центральный район, ул. Ленинградская, д. 4 А</t>
  </si>
  <si>
    <t>МБДОУ "Детский сад № 59 "Золушка", корп. 2, г. Норильск, Центральный район, ул. Московская, д. 29</t>
  </si>
  <si>
    <t>МБДОУ "Детский сад № 62 "Почемучка", г. Норильск, Центральный район, ул. Ленинградская, д. 20</t>
  </si>
  <si>
    <t>МБДОУ "Детский сад № 66 "Радость", г. Норильск, Центральный район, ул. Нансена, д. 10</t>
  </si>
  <si>
    <t>МБДОУ "Детский сад № 68 "Ладушки", г. Норильск, Центральный район, ул. Московская, д. 10</t>
  </si>
  <si>
    <t>МБДОУ "Детский сад № 71 "Антошка", г. Норильск, Центральный район, ул. Нансена, д. 34</t>
  </si>
  <si>
    <t>МБДОУ "Детский сад № 74 "Земляничка", корп. 1, г. Норильск, район Талнах, ул. Энтузиастов, д. 3</t>
  </si>
  <si>
    <t>МБДОУ "Детский сад № 74 "Земляничка", корп. 2, г. Норильск, район Талнах, ул. Енисейская, д. 14</t>
  </si>
  <si>
    <t>МБДОУ "Детский сад № 78 "Василек", г. Норильск,  Центральный район, ул. Набережная Урванцева, д. 43</t>
  </si>
  <si>
    <t>МБДОУ "Детский сад № 82 "Сказка", г. Норильск, Центральный район, ул. Советская, д. 8 А</t>
  </si>
  <si>
    <t>МБДОУ "Детский сад № 83 "Золотой петушок", г. Норильск, район Талнах, ул. Дудинская, д. 5</t>
  </si>
  <si>
    <t>МБДОУ "Детский сад № 84 "Голубок", г. Норильск, район Кайеркан, ул. Первомайская, д. 6</t>
  </si>
  <si>
    <t>МБДОУ "Детский сад № 90 "Цветик-семицветик", г. Норильск, Центральный район, ул. Талнахская, д. 1 А</t>
  </si>
  <si>
    <t>МБДОУ "Детский сад № 92 "Облачко", г. Норильск, район Талнах, ул. Космонавтов, д. 10</t>
  </si>
  <si>
    <t>МБДОУ "Детский сад № 96 "Капельки", г. Норильск, район Талнах, ул. Бауманская, д. 29</t>
  </si>
  <si>
    <t>МБДОУ "Детский сад № 97 "Светлица", г. Норильск, Центральный район, ул. Хантайская, д. 35</t>
  </si>
  <si>
    <t>МБДОУ "Детский сад № 99 "Топ-топ", г. Норильск, Центральный район, ул. Хантайская, д. 25</t>
  </si>
  <si>
    <t>МБУ ДО "ДДТ", г. Норильск, район Кайеркан, ул. Победы, д. 7</t>
  </si>
  <si>
    <t>МБУ ДО "СДЮТиЭ" СОК Оганер, г. Норильск, Центральный район, ул. Вальковская, д. 18</t>
  </si>
  <si>
    <t>МБУ ДО "Норильская детская художественная школа", г. Норильск, Центральный район, ул. Комсомольская, д. 52 А</t>
  </si>
  <si>
    <t>МБУ ДО "Норильская детская музыкальная школа", г. Норильск, Центральный район, пр. Молодежный,  д. 13</t>
  </si>
  <si>
    <t>МБУ ДО "Норильская детская школа искусств", г. Норильск, Центральный район, ул. Набережная Урванцева, д. 29 ("Артистенок")</t>
  </si>
  <si>
    <t>МБУ Кинокомплекс "Родина", г. Норильск, Центральный район, просп. Ленинский, д. 7</t>
  </si>
  <si>
    <t>МБУ "Дворец спорта "Арктика", г. Норильск, Центральный район, ул. Комсомольская, д. 13 ("Плавательный бассейн г. Норильск")</t>
  </si>
  <si>
    <t>МАУ ДО "Норильский центр безопасности движения", г. Норильск, Центральный район, пр. Молодежный, д. 9</t>
  </si>
  <si>
    <t>МБУ "Дом спорта "БОКМО", г. Норильск, Центральный район, ул. Октябрьская, д. 6 Б 
("Дом физической культуры")</t>
  </si>
  <si>
    <t>МБУ "Дворец спорта "Арктика", г. Норильск, Центральный район, ул. Комсомольская, д. 46 А ("Крытый каток "Льдинка")</t>
  </si>
  <si>
    <t>МБУ "Спортивный комплекс "Кайеркан", г. Норильск, район Кайеркан, ул. Надеждинская, д. 5 ("Ледовый Дворец спорта")</t>
  </si>
  <si>
    <t>МБУ "Спортивный комплекс "Талнах", г. Норильск, район Талнах, ул. Космонавтов, д. 15 А ("Крытый каток "УМКА")</t>
  </si>
  <si>
    <t>МБУ "Спортивный комплекс "Талнах", г. Норильск, район Талнах, ул. Новая, д. 11 А ("СОЦ" "ВОСТОК")</t>
  </si>
  <si>
    <t>МБУ "Спортивный комплекс "Талнах", г. Норильск, район Талнах, ул. Строителей, д. 23 ("Спортивный зал "ГОРНЯК")</t>
  </si>
  <si>
    <t>МБУ ДО "ДЮСШ № 4", (Солнышко), г. Норильск, район Талнах, ул. Таймырская, д. 5</t>
  </si>
  <si>
    <t>МБДОУ "Детский сад № 75 "Зайчонок", г. Норильск, район Кайеркан, ул. Первомайская, д. 36</t>
  </si>
  <si>
    <t>МБДОУ "Детский сад № 73 "Веселые человечки", г. Норильск, Центральный район, ул. Комсомольская, д. 21</t>
  </si>
  <si>
    <t>МБДОУ "Детский сад № 32 "Снегирек", г. Норильск, Центральный район, ул. Севастопольская, д. 7 В</t>
  </si>
  <si>
    <t>МБДОУ "Детский сад № 59 "Золушка", корп. 1, г. Норильск, Центральный район, ул. Московская, д. 27</t>
  </si>
  <si>
    <t>МАДОУ "Детский сад № 81 "Конек-Горбунок", г. Норильск, район Талнах, ул. Игарская, д. 44 А</t>
  </si>
  <si>
    <t>МБДОУ "Детский сад № 86 "Брусничка", г. Норильск, район Талнах, ул. Бауманская, д. 23</t>
  </si>
  <si>
    <t>МБДОУ "Детский сад № 50 "Огонек", г. Норильск, Центральный район, просп. Ленинский, д. 39</t>
  </si>
  <si>
    <t>МБУ ДО "Норильская детская школа искусств", г. Норильск, Центральный район, ул. Б. Хмельницкого, д. 17 А</t>
  </si>
  <si>
    <t>МБУК "КДЦ "Юбилейный", г. Норильск, район Кайеркан, ул. Шахтерская, д. 14</t>
  </si>
  <si>
    <t>МБУ ДО "ДЮСШ № 4", г. Норильск, район Талнах, ул. Энтузиастов, д. 9</t>
  </si>
  <si>
    <t>Виадук, расположенный в районе дома 12 по ул. Комсомольская, г. Норильск, Центральный район</t>
  </si>
  <si>
    <t>Помещения отдела ЗАГС, г. Норильск, район Кайеркан, ул. Шахтерская, д. 4</t>
  </si>
  <si>
    <t>Отдельно стоящее здание, г. Норильск, Центральный район, ул. Севастопольская, д. 7</t>
  </si>
  <si>
    <t>АБК оз. Круглое, г. Норильск, ул. Энергетическая,  д. 14, стр. 1</t>
  </si>
  <si>
    <t>Помещения МФЦ, Красноярский край, город Норильск, Центральный район, ул. Нансена, д. 69</t>
  </si>
  <si>
    <t>Помещение гаража Талнахского территориального управления района Талнах, район Талнах, ул. Таймырская, д. 24, помещение 21</t>
  </si>
  <si>
    <r>
      <rPr>
        <b/>
        <sz val="12"/>
        <rFont val="Times New Roman"/>
        <family val="1"/>
        <charset val="204"/>
      </rPr>
      <t>2016</t>
    </r>
    <r>
      <rPr>
        <sz val="12"/>
        <rFont val="Times New Roman"/>
        <family val="1"/>
        <charset val="204"/>
      </rPr>
      <t xml:space="preserve"> - строительно-монтажные работы с целью перепланировки помещений для размещения дополнительных групп на 25 мест (из правого крыла - театральная студия, выставочный зал)</t>
    </r>
  </si>
  <si>
    <r>
      <rPr>
        <b/>
        <sz val="12"/>
        <rFont val="Times New Roman"/>
        <family val="1"/>
        <charset val="204"/>
      </rPr>
      <t>2016 -</t>
    </r>
    <r>
      <rPr>
        <sz val="12"/>
        <rFont val="Times New Roman"/>
        <family val="1"/>
        <charset val="204"/>
      </rPr>
      <t xml:space="preserve"> разработка ПСД на замену системы отопления и электроснабжения                                                                               </t>
    </r>
    <r>
      <rPr>
        <b/>
        <sz val="12"/>
        <rFont val="Times New Roman"/>
        <family val="1"/>
        <charset val="204"/>
      </rPr>
      <t xml:space="preserve">2017 </t>
    </r>
    <r>
      <rPr>
        <sz val="12"/>
        <rFont val="Times New Roman"/>
        <family val="1"/>
        <charset val="204"/>
      </rPr>
      <t xml:space="preserve">- выполнение работ по замене сетей электроснабжения (с заменой светильников) с выполнением сопутствующих общестроительных работ всего здания                                              </t>
    </r>
    <r>
      <rPr>
        <b/>
        <sz val="12"/>
        <rFont val="Times New Roman"/>
        <family val="1"/>
        <charset val="204"/>
      </rPr>
      <t>2018</t>
    </r>
    <r>
      <rPr>
        <sz val="12"/>
        <rFont val="Times New Roman"/>
        <family val="1"/>
        <charset val="204"/>
      </rPr>
      <t xml:space="preserve"> - выполнение строительно-монтажных работ по замене системы отопления, водоснабжения, канализации и вентиляции с проведением сопутствующего (восстановительного) ремонта </t>
    </r>
  </si>
  <si>
    <t>Здание Кайерканского территориального управления Администрации города Норильска, г. Норильск, район Кайеркан, ул. Шахтёрская, д. 9 А</t>
  </si>
  <si>
    <t>МБОУ "Школа-интернат № 2", спальный корпус, г. Норильск, Центральный район, ул. Кирова, д. 34, стр. 1</t>
  </si>
  <si>
    <t>МБУ "КЦСОН", г. Норильск, район Талнах, ул. Маслова, д. 4</t>
  </si>
  <si>
    <t>МБУ РЦ "Виктория", г. Норильск, Центральный район, ул. Нансена, д. 22</t>
  </si>
  <si>
    <t>МБОУ "СШ № 13", корп. 1, г. Норильск, Центральный район, пл. Металлургов, д. 15</t>
  </si>
  <si>
    <t>МБОУ "СШ № 13", корп. 2, г. Норильск, Центральный район, пл. Металлургов, д. 23</t>
  </si>
  <si>
    <t>МБУ "Лыжная база "Оль-Гуль", г. Норильск, Вальковское шоссе</t>
  </si>
  <si>
    <r>
      <rPr>
        <b/>
        <sz val="12"/>
        <color theme="1"/>
        <rFont val="Times New Roman"/>
        <family val="1"/>
        <charset val="204"/>
      </rPr>
      <t>2017</t>
    </r>
    <r>
      <rPr>
        <sz val="12"/>
        <color theme="1"/>
        <rFont val="Times New Roman"/>
        <family val="1"/>
        <charset val="204"/>
      </rPr>
      <t xml:space="preserve"> - замена  системы водоснабжения и канализации, согласно разработанному проекту (7 000,0 тыс. руб.), ремонт входной группы, ремонт по замене системы вентиляции и отопления, ремонт спортзала и помещений АБК, замена деревянного пола, стен (2 000,0 тыс. руб.)                                                                                      </t>
    </r>
  </si>
  <si>
    <r>
      <rPr>
        <b/>
        <sz val="12"/>
        <rFont val="Times New Roman"/>
        <family val="1"/>
        <charset val="204"/>
      </rPr>
      <t>2016</t>
    </r>
    <r>
      <rPr>
        <sz val="12"/>
        <rFont val="Times New Roman"/>
        <family val="1"/>
        <charset val="204"/>
      </rPr>
      <t xml:space="preserve"> - строительно-монтажные работы с целью перепланировки помещений для размещения дополнительных групп на 25 мест (из левого крыла прогулочной веранды от 2-х до 3-х лет)</t>
    </r>
  </si>
  <si>
    <r>
      <rPr>
        <b/>
        <sz val="12"/>
        <rFont val="Times New Roman"/>
        <family val="1"/>
        <charset val="204"/>
      </rPr>
      <t>2016</t>
    </r>
    <r>
      <rPr>
        <sz val="12"/>
        <rFont val="Times New Roman"/>
        <family val="1"/>
        <charset val="204"/>
      </rPr>
      <t xml:space="preserve"> - 100% замена мягкой кровли с утеплителем (7 500,0 тыс. руб.). Строительно-монтажные работы с целью перепланировки помещений для размещения дополнительных групп на 25 мест (из левого крыла - физкультурного зала) (2 500,0 тыс. руб.)</t>
    </r>
  </si>
  <si>
    <r>
      <rPr>
        <b/>
        <sz val="12"/>
        <color indexed="8"/>
        <rFont val="Times New Roman"/>
        <family val="1"/>
        <charset val="204"/>
      </rPr>
      <t>2016</t>
    </r>
    <r>
      <rPr>
        <sz val="12"/>
        <color indexed="8"/>
        <rFont val="Times New Roman"/>
        <family val="1"/>
        <charset val="204"/>
      </rPr>
      <t xml:space="preserve"> -ремонт плиты перекрытия в т/центре (900 тыс. руб.), восстановление работы приточно-вытяжной вентиляции в кабинках (655,5 тыс. руб.), ремонт загрузочных и заготовочных помещений пищеблока (1 500,0 тыс. руб.)                                                                            </t>
    </r>
  </si>
  <si>
    <r>
      <rPr>
        <b/>
        <sz val="12"/>
        <rFont val="Times New Roman"/>
        <family val="1"/>
        <charset val="204"/>
      </rPr>
      <t>2017</t>
    </r>
    <r>
      <rPr>
        <sz val="12"/>
        <rFont val="Times New Roman"/>
        <family val="1"/>
        <charset val="204"/>
      </rPr>
      <t xml:space="preserve"> - замена системы отопления, включая разводку, стояки и приборы отопления</t>
    </r>
  </si>
  <si>
    <r>
      <rPr>
        <b/>
        <sz val="12"/>
        <color indexed="8"/>
        <rFont val="Times New Roman"/>
        <family val="1"/>
        <charset val="204"/>
      </rPr>
      <t>2017</t>
    </r>
    <r>
      <rPr>
        <sz val="12"/>
        <color indexed="8"/>
        <rFont val="Times New Roman"/>
        <family val="1"/>
        <charset val="204"/>
      </rPr>
      <t xml:space="preserve"> - замена конструкций центрального крыльца, согласно разработанного проекта</t>
    </r>
  </si>
  <si>
    <r>
      <rPr>
        <b/>
        <sz val="12"/>
        <color indexed="8"/>
        <rFont val="Times New Roman"/>
        <family val="1"/>
        <charset val="204"/>
      </rPr>
      <t>2016</t>
    </r>
    <r>
      <rPr>
        <sz val="12"/>
        <color indexed="8"/>
        <rFont val="Times New Roman"/>
        <family val="1"/>
        <charset val="204"/>
      </rPr>
      <t xml:space="preserve">  - замена системы отопления 100 % (8 090,0 тыс. руб.) с установкой тепловой завесы (500,0 тыс. руб.)                     
</t>
    </r>
    <r>
      <rPr>
        <b/>
        <sz val="12"/>
        <color indexed="8"/>
        <rFont val="Times New Roman"/>
        <family val="1"/>
        <charset val="204"/>
      </rPr>
      <t>2017</t>
    </r>
    <r>
      <rPr>
        <sz val="12"/>
        <color indexed="8"/>
        <rFont val="Times New Roman"/>
        <family val="1"/>
        <charset val="204"/>
      </rPr>
      <t xml:space="preserve"> -  ремонт металлической кровли</t>
    </r>
  </si>
  <si>
    <r>
      <rPr>
        <b/>
        <sz val="12"/>
        <color indexed="8"/>
        <rFont val="Times New Roman"/>
        <family val="1"/>
        <charset val="204"/>
      </rPr>
      <t xml:space="preserve">2016 </t>
    </r>
    <r>
      <rPr>
        <sz val="12"/>
        <color indexed="8"/>
        <rFont val="Times New Roman"/>
        <family val="1"/>
        <charset val="204"/>
      </rPr>
      <t xml:space="preserve">- ремонт металлической кровли                                                                                                </t>
    </r>
    <r>
      <rPr>
        <b/>
        <sz val="12"/>
        <color indexed="8"/>
        <rFont val="Times New Roman"/>
        <family val="1"/>
        <charset val="204"/>
      </rPr>
      <t>2017</t>
    </r>
    <r>
      <rPr>
        <sz val="12"/>
        <color indexed="8"/>
        <rFont val="Times New Roman"/>
        <family val="1"/>
        <charset val="204"/>
      </rPr>
      <t xml:space="preserve"> - замена системы отопления, разводки 100%                   
</t>
    </r>
    <r>
      <rPr>
        <b/>
        <sz val="12"/>
        <color indexed="8"/>
        <rFont val="Times New Roman"/>
        <family val="1"/>
        <charset val="204"/>
      </rPr>
      <t/>
    </r>
  </si>
  <si>
    <t>МБОУ "СШ № 6", г. Норильск, Центральный район, ул. Комсомольская, д. 16</t>
  </si>
  <si>
    <r>
      <rPr>
        <b/>
        <sz val="12"/>
        <rFont val="Times New Roman"/>
        <family val="1"/>
        <charset val="204"/>
      </rPr>
      <t>2016</t>
    </r>
    <r>
      <rPr>
        <sz val="12"/>
        <rFont val="Times New Roman"/>
        <family val="1"/>
        <charset val="204"/>
      </rPr>
      <t xml:space="preserve"> - ремонт подполья</t>
    </r>
  </si>
  <si>
    <r>
      <rPr>
        <b/>
        <sz val="12"/>
        <rFont val="Times New Roman"/>
        <family val="1"/>
        <charset val="204"/>
      </rPr>
      <t>2016</t>
    </r>
    <r>
      <rPr>
        <sz val="12"/>
        <rFont val="Times New Roman"/>
        <family val="1"/>
        <charset val="204"/>
      </rPr>
      <t xml:space="preserve"> - разработка ПСД на ремонт помещений </t>
    </r>
  </si>
  <si>
    <r>
      <rPr>
        <b/>
        <sz val="12"/>
        <rFont val="Times New Roman"/>
        <family val="1"/>
        <charset val="204"/>
      </rPr>
      <t xml:space="preserve">2016 </t>
    </r>
    <r>
      <rPr>
        <sz val="12"/>
        <rFont val="Times New Roman"/>
        <family val="1"/>
        <charset val="204"/>
      </rPr>
      <t xml:space="preserve">- ремонт системы водоснабжения и канализации в помещении уборочного инвентаря и кабинета № 12               </t>
    </r>
    <r>
      <rPr>
        <b/>
        <sz val="12"/>
        <rFont val="Times New Roman"/>
        <family val="1"/>
        <charset val="204"/>
      </rPr>
      <t>2017</t>
    </r>
    <r>
      <rPr>
        <sz val="12"/>
        <rFont val="Times New Roman"/>
        <family val="1"/>
        <charset val="204"/>
      </rPr>
      <t xml:space="preserve"> - чистовая отделка внутренних помещений                                                                   </t>
    </r>
    <r>
      <rPr>
        <b/>
        <sz val="12"/>
        <rFont val="Times New Roman"/>
        <family val="1"/>
        <charset val="204"/>
      </rPr>
      <t/>
    </r>
  </si>
  <si>
    <r>
      <rPr>
        <b/>
        <sz val="12"/>
        <color theme="1"/>
        <rFont val="Times New Roman"/>
        <family val="1"/>
        <charset val="204"/>
      </rPr>
      <t>2016</t>
    </r>
    <r>
      <rPr>
        <sz val="12"/>
        <color theme="1"/>
        <rFont val="Times New Roman"/>
        <family val="1"/>
        <charset val="204"/>
      </rPr>
      <t xml:space="preserve"> - замена кафельной плитки на большой ванне, в душевых, туалетах (5 000,0 тыс. руб.), в вестибюле, в малой ванне, в душевых, туалетах (1 500,0 тыс. руб.)                                                                                               </t>
    </r>
    <r>
      <rPr>
        <b/>
        <sz val="12"/>
        <color theme="1"/>
        <rFont val="Times New Roman"/>
        <family val="1"/>
        <charset val="204"/>
      </rPr>
      <t>2018</t>
    </r>
    <r>
      <rPr>
        <sz val="12"/>
        <color theme="1"/>
        <rFont val="Times New Roman"/>
        <family val="1"/>
        <charset val="204"/>
      </rPr>
      <t xml:space="preserve"> - монтаж системы вентиляции                                                                                                                                                                                                           </t>
    </r>
  </si>
  <si>
    <r>
      <rPr>
        <b/>
        <sz val="12"/>
        <color theme="1"/>
        <rFont val="Times New Roman"/>
        <family val="1"/>
        <charset val="204"/>
      </rPr>
      <t>2016</t>
    </r>
    <r>
      <rPr>
        <sz val="12"/>
        <color theme="1"/>
        <rFont val="Times New Roman"/>
        <family val="1"/>
        <charset val="204"/>
      </rPr>
      <t xml:space="preserve"> - установка воздухозаборных коробов для проветривания, засыпка провалов                                                                                      </t>
    </r>
    <r>
      <rPr>
        <b/>
        <sz val="12"/>
        <color theme="1"/>
        <rFont val="Times New Roman"/>
        <family val="1"/>
        <charset val="204"/>
      </rPr>
      <t>2017</t>
    </r>
    <r>
      <rPr>
        <sz val="12"/>
        <color theme="1"/>
        <rFont val="Times New Roman"/>
        <family val="1"/>
        <charset val="204"/>
      </rPr>
      <t xml:space="preserve"> - ремонт ограждений спортивного ядра, сетка-рабица (800,0 тыс. руб.), ремонт провалов спортивного покрытия «Мастерфайбер», в зоне беговых дорожек стадиона (1 000,0 тыс. руб.)
</t>
    </r>
    <r>
      <rPr>
        <b/>
        <sz val="12"/>
        <color theme="1"/>
        <rFont val="Times New Roman"/>
        <family val="1"/>
        <charset val="204"/>
      </rPr>
      <t>2018</t>
    </r>
    <r>
      <rPr>
        <sz val="12"/>
        <color theme="1"/>
        <rFont val="Times New Roman"/>
        <family val="1"/>
        <charset val="204"/>
      </rPr>
      <t xml:space="preserve"> - восстановление покрытия «Мастерфайбер» на спортивном ядре стадиона, беговые дорожки вокруг футбольного поля, ремонт ограждений спортивного ядра, сетка-рабица</t>
    </r>
  </si>
  <si>
    <r>
      <rPr>
        <b/>
        <sz val="12"/>
        <color theme="1"/>
        <rFont val="Times New Roman"/>
        <family val="1"/>
        <charset val="204"/>
      </rPr>
      <t>2016</t>
    </r>
    <r>
      <rPr>
        <sz val="12"/>
        <color theme="1"/>
        <rFont val="Times New Roman"/>
        <family val="1"/>
        <charset val="204"/>
      </rPr>
      <t xml:space="preserve"> - комплекс мероприятий по модернизации системы водоподготовки с учетом общестроительных и электромонтажных работ</t>
    </r>
    <r>
      <rPr>
        <b/>
        <sz val="12"/>
        <color theme="1"/>
        <rFont val="Times New Roman"/>
        <family val="1"/>
        <charset val="204"/>
      </rPr>
      <t/>
    </r>
  </si>
  <si>
    <r>
      <rPr>
        <b/>
        <sz val="12"/>
        <rFont val="Times New Roman"/>
        <family val="1"/>
        <charset val="204"/>
      </rPr>
      <t xml:space="preserve">2016 - </t>
    </r>
    <r>
      <rPr>
        <sz val="12"/>
        <rFont val="Times New Roman"/>
        <family val="1"/>
        <charset val="204"/>
      </rPr>
      <t xml:space="preserve">устройство отмостки и усиление конструкций "0" цикла                                                                                                                   </t>
    </r>
    <r>
      <rPr>
        <b/>
        <sz val="12"/>
        <rFont val="Times New Roman"/>
        <family val="1"/>
        <charset val="204"/>
      </rPr>
      <t>2017 -</t>
    </r>
    <r>
      <rPr>
        <sz val="12"/>
        <rFont val="Times New Roman"/>
        <family val="1"/>
        <charset val="204"/>
      </rPr>
      <t xml:space="preserve"> ремонт подполья                                                                                                  </t>
    </r>
    <r>
      <rPr>
        <b/>
        <sz val="12"/>
        <rFont val="Times New Roman"/>
        <family val="1"/>
        <charset val="204"/>
      </rPr>
      <t>2018 -</t>
    </r>
    <r>
      <rPr>
        <sz val="12"/>
        <rFont val="Times New Roman"/>
        <family val="1"/>
        <charset val="204"/>
      </rPr>
      <t xml:space="preserve"> ремонт кровли  </t>
    </r>
  </si>
  <si>
    <r>
      <rPr>
        <b/>
        <sz val="12"/>
        <color theme="1"/>
        <rFont val="Times New Roman"/>
        <family val="1"/>
        <charset val="204"/>
      </rPr>
      <t xml:space="preserve">2017 </t>
    </r>
    <r>
      <rPr>
        <sz val="12"/>
        <color theme="1"/>
        <rFont val="Times New Roman"/>
        <family val="1"/>
        <charset val="204"/>
      </rPr>
      <t xml:space="preserve">- замена тротуарной плитки </t>
    </r>
  </si>
  <si>
    <r>
      <rPr>
        <b/>
        <sz val="12"/>
        <color theme="1"/>
        <rFont val="Times New Roman"/>
        <family val="1"/>
        <charset val="204"/>
      </rPr>
      <t>2016</t>
    </r>
    <r>
      <rPr>
        <sz val="12"/>
        <color theme="1"/>
        <rFont val="Times New Roman"/>
        <family val="1"/>
        <charset val="204"/>
      </rPr>
      <t>- выполнение работ по приведению помещений в соответствие требованиям, установленным для многофункциональных центров предоставления государственных (муниципальных) услуг</t>
    </r>
  </si>
  <si>
    <r>
      <rPr>
        <b/>
        <sz val="12"/>
        <rFont val="Times New Roman"/>
        <family val="1"/>
        <charset val="204"/>
      </rPr>
      <t>2016</t>
    </r>
    <r>
      <rPr>
        <sz val="12"/>
        <rFont val="Times New Roman"/>
        <family val="1"/>
        <charset val="204"/>
      </rPr>
      <t xml:space="preserve"> - ремонт кровли</t>
    </r>
  </si>
  <si>
    <r>
      <rPr>
        <b/>
        <sz val="12"/>
        <rFont val="Times New Roman"/>
        <family val="1"/>
        <charset val="204"/>
      </rPr>
      <t>2016</t>
    </r>
    <r>
      <rPr>
        <sz val="12"/>
        <rFont val="Times New Roman"/>
        <family val="1"/>
        <charset val="204"/>
      </rPr>
      <t xml:space="preserve"> - установка диспетчеризации с очистными ПАК</t>
    </r>
  </si>
  <si>
    <t>МКУ "Служба спасения"</t>
  </si>
  <si>
    <t>Здание Управления жилищного фонда, г. Норильск, Центральный район, ул. Талнахская, д. 40</t>
  </si>
  <si>
    <r>
      <rPr>
        <b/>
        <sz val="12"/>
        <color indexed="8"/>
        <rFont val="Times New Roman"/>
        <family val="1"/>
        <charset val="204"/>
      </rPr>
      <t xml:space="preserve">2016 </t>
    </r>
    <r>
      <rPr>
        <sz val="12"/>
        <color indexed="8"/>
        <rFont val="Times New Roman"/>
        <family val="1"/>
        <charset val="204"/>
      </rPr>
      <t xml:space="preserve">- ремонт фасада                                                                         </t>
    </r>
    <r>
      <rPr>
        <b/>
        <sz val="12"/>
        <color indexed="8"/>
        <rFont val="Times New Roman"/>
        <family val="1"/>
        <charset val="204"/>
      </rPr>
      <t>2017</t>
    </r>
    <r>
      <rPr>
        <sz val="12"/>
        <color indexed="8"/>
        <rFont val="Times New Roman"/>
        <family val="1"/>
        <charset val="204"/>
      </rPr>
      <t xml:space="preserve"> - ремонт служебных помещений с учетом перепланировки 1 этажа для приема граждан</t>
    </r>
  </si>
  <si>
    <r>
      <rPr>
        <b/>
        <sz val="12"/>
        <color theme="1"/>
        <rFont val="Times New Roman"/>
        <family val="1"/>
        <charset val="204"/>
      </rPr>
      <t xml:space="preserve">2016 </t>
    </r>
    <r>
      <rPr>
        <sz val="12"/>
        <color theme="1"/>
        <rFont val="Times New Roman"/>
        <family val="1"/>
        <charset val="204"/>
      </rPr>
      <t xml:space="preserve">- ремонт кровли </t>
    </r>
  </si>
  <si>
    <r>
      <rPr>
        <b/>
        <sz val="12"/>
        <color theme="1"/>
        <rFont val="Times New Roman"/>
        <family val="1"/>
        <charset val="204"/>
      </rPr>
      <t>2016</t>
    </r>
    <r>
      <rPr>
        <sz val="12"/>
        <color theme="1"/>
        <rFont val="Times New Roman"/>
        <family val="1"/>
        <charset val="204"/>
      </rPr>
      <t xml:space="preserve"> - ремонт мягкой кровли                                                 </t>
    </r>
  </si>
  <si>
    <t>МБУ "Централизованная библиотечная система", филиал № 1, г. Норильск, район Кайеркан, ул. Первомайская, д. 42</t>
  </si>
  <si>
    <t>МБУ "Централизованная библиотечная система", филиал № 4, г. Норильск, Центральный район, пр. Солнечный, д. 2</t>
  </si>
  <si>
    <t>Здание автовокзала, г. Норильск, Центральный район, ул. Нансена, д. 69</t>
  </si>
  <si>
    <t>Стояночный гараж, г. Норильск, городок МЧС "Наледная"</t>
  </si>
  <si>
    <t>Здание курсов ГО и АСОЭР (казарма), г. Норильск, городок МЧС "Наледная"</t>
  </si>
  <si>
    <t>Причал, г. Норильск, Вальковское шоссе, 14 км</t>
  </si>
  <si>
    <t>МБУ "Централизованная библиотечная система", Талнахская городская библиотека, г. Норильск, район Талнах, ул. Диксона, д. 9</t>
  </si>
  <si>
    <t>МБУ "Централизованная библиотечная система", Городская публичная библиотека, г. Норильск, Центральный район, просп. Ленинский, д. 20 А</t>
  </si>
  <si>
    <r>
      <rPr>
        <b/>
        <sz val="12"/>
        <rFont val="Times New Roman"/>
        <family val="1"/>
        <charset val="204"/>
      </rPr>
      <t>2016</t>
    </r>
    <r>
      <rPr>
        <sz val="12"/>
        <rFont val="Times New Roman"/>
        <family val="1"/>
        <charset val="204"/>
      </rPr>
      <t xml:space="preserve"> - прокладка вводного кабеля электроснабжения                                                     
</t>
    </r>
    <r>
      <rPr>
        <b/>
        <sz val="12"/>
        <rFont val="Times New Roman"/>
        <family val="1"/>
        <charset val="204"/>
      </rPr>
      <t xml:space="preserve">2017 </t>
    </r>
    <r>
      <rPr>
        <sz val="12"/>
        <rFont val="Times New Roman"/>
        <family val="1"/>
        <charset val="204"/>
      </rPr>
      <t xml:space="preserve">- замена внутренних сетей электроснабжения </t>
    </r>
  </si>
  <si>
    <r>
      <rPr>
        <b/>
        <sz val="12"/>
        <rFont val="Times New Roman"/>
        <family val="1"/>
        <charset val="204"/>
      </rPr>
      <t>2016</t>
    </r>
    <r>
      <rPr>
        <sz val="12"/>
        <rFont val="Times New Roman"/>
        <family val="1"/>
        <charset val="204"/>
      </rPr>
      <t xml:space="preserve"> -  установка опор освещения                         </t>
    </r>
    <r>
      <rPr>
        <b/>
        <sz val="12"/>
        <rFont val="Times New Roman"/>
        <family val="1"/>
        <charset val="204"/>
      </rPr>
      <t/>
    </r>
  </si>
  <si>
    <r>
      <rPr>
        <b/>
        <sz val="12"/>
        <color theme="1"/>
        <rFont val="Times New Roman"/>
        <family val="1"/>
        <charset val="204"/>
      </rPr>
      <t>2016</t>
    </r>
    <r>
      <rPr>
        <sz val="12"/>
        <color theme="1"/>
        <rFont val="Times New Roman"/>
        <family val="1"/>
        <charset val="204"/>
      </rPr>
      <t xml:space="preserve"> - замена оконных блоков в количестве 68 шт. (2 100,0 тыс. руб.), восстановление дефлекторов (100,0 тыс. руб.). Строительно-монтажные работы с целью перепланировки помещений для размещения дополнительных групп на 25 мест (из левого крыла прогулочной веранды от 2-х до 3-х лет)                                    (2 500,0 тыс. руб.).                                                                        </t>
    </r>
    <r>
      <rPr>
        <b/>
        <sz val="12"/>
        <color theme="1"/>
        <rFont val="Times New Roman"/>
        <family val="1"/>
        <charset val="204"/>
      </rPr>
      <t>2017</t>
    </r>
    <r>
      <rPr>
        <sz val="12"/>
        <color theme="1"/>
        <rFont val="Times New Roman"/>
        <family val="1"/>
        <charset val="204"/>
      </rPr>
      <t xml:space="preserve"> - ремонт мягкой кровли</t>
    </r>
  </si>
  <si>
    <r>
      <rPr>
        <b/>
        <sz val="12"/>
        <color indexed="8"/>
        <rFont val="Times New Roman"/>
        <family val="1"/>
        <charset val="204"/>
      </rPr>
      <t>2016</t>
    </r>
    <r>
      <rPr>
        <sz val="12"/>
        <color indexed="8"/>
        <rFont val="Times New Roman"/>
        <family val="1"/>
        <charset val="204"/>
      </rPr>
      <t xml:space="preserve"> - ПСД на замену системы отопления             </t>
    </r>
    <r>
      <rPr>
        <b/>
        <sz val="12"/>
        <color indexed="8"/>
        <rFont val="Times New Roman"/>
        <family val="1"/>
        <charset val="204"/>
      </rPr>
      <t/>
    </r>
  </si>
  <si>
    <r>
      <rPr>
        <b/>
        <sz val="12"/>
        <color theme="1"/>
        <rFont val="Times New Roman"/>
        <family val="1"/>
        <charset val="204"/>
      </rPr>
      <t xml:space="preserve">2016 - </t>
    </r>
    <r>
      <rPr>
        <sz val="12"/>
        <color theme="1"/>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физкультурного зала)              </t>
    </r>
    <r>
      <rPr>
        <b/>
        <sz val="12"/>
        <color theme="1"/>
        <rFont val="Times New Roman"/>
        <family val="1"/>
        <charset val="204"/>
      </rPr>
      <t xml:space="preserve">                                      2018</t>
    </r>
    <r>
      <rPr>
        <sz val="12"/>
        <color theme="1"/>
        <rFont val="Times New Roman"/>
        <family val="1"/>
        <charset val="204"/>
      </rPr>
      <t xml:space="preserve"> - 100 % замена разводки, стояков и приборов отопления </t>
    </r>
  </si>
  <si>
    <r>
      <rPr>
        <b/>
        <sz val="12"/>
        <color indexed="8"/>
        <rFont val="Times New Roman"/>
        <family val="1"/>
        <charset val="204"/>
      </rPr>
      <t>2017</t>
    </r>
    <r>
      <rPr>
        <sz val="12"/>
        <color indexed="8"/>
        <rFont val="Times New Roman"/>
        <family val="1"/>
        <charset val="204"/>
      </rPr>
      <t xml:space="preserve"> - 100 % замена разводки, стояков и приборов отопления (5 000,0 тыс. руб.), вентиляции (1 500,0 тыс. руб.)</t>
    </r>
  </si>
  <si>
    <r>
      <rPr>
        <b/>
        <sz val="12"/>
        <rFont val="Times New Roman"/>
        <family val="1"/>
        <charset val="204"/>
      </rPr>
      <t>2016</t>
    </r>
    <r>
      <rPr>
        <sz val="12"/>
        <rFont val="Times New Roman"/>
        <family val="1"/>
        <charset val="204"/>
      </rPr>
      <t xml:space="preserve"> -  100 % замена разводки, стояков и приборов отопления (6 622,0 тыс. руб.), работы по усилению строительных конструкций здания - 1 200,0 тыс. руб., устройство автоматизированного теплового пункта (2 000,0 тыс. руб.)</t>
    </r>
  </si>
  <si>
    <r>
      <rPr>
        <b/>
        <sz val="12"/>
        <rFont val="Times New Roman"/>
        <family val="1"/>
        <charset val="204"/>
      </rPr>
      <t>2016 -</t>
    </r>
    <r>
      <rPr>
        <sz val="12"/>
        <rFont val="Times New Roman"/>
        <family val="1"/>
        <charset val="204"/>
      </rPr>
      <t xml:space="preserve">  разработка ПСД (ТВСиК, вентиляции, ЭМ, монтажные и пусконаладочные работы) (500,0 тыс. руб.), ремонт кровли с переносом наружного ливневого водоотведения (2 300,0 тыс. руб.)</t>
    </r>
    <r>
      <rPr>
        <b/>
        <sz val="12"/>
        <rFont val="Times New Roman"/>
        <family val="1"/>
        <charset val="204"/>
      </rPr>
      <t xml:space="preserve">                                                                                                   2017</t>
    </r>
    <r>
      <rPr>
        <sz val="12"/>
        <rFont val="Times New Roman"/>
        <family val="1"/>
        <charset val="204"/>
      </rPr>
      <t xml:space="preserve"> -  общестроительные работы, монтаж узла коммерческого учета вт/ц, замена системы ТВСиК, монтаж вентиляции                               </t>
    </r>
  </si>
  <si>
    <r>
      <rPr>
        <b/>
        <sz val="12"/>
        <rFont val="Times New Roman"/>
        <family val="1"/>
        <charset val="204"/>
      </rPr>
      <t>2016</t>
    </r>
    <r>
      <rPr>
        <sz val="12"/>
        <rFont val="Times New Roman"/>
        <family val="1"/>
        <charset val="204"/>
      </rPr>
      <t xml:space="preserve"> - комплекс мероприятий по капитальному ремонту системы водоподготовки (42 000,0 тыс. руб.), замена канализационной трубы с выполнением всех необходимых общестроительных работ по ремонту технологического канала (5 000,0 тыс. руб.)</t>
    </r>
  </si>
  <si>
    <r>
      <rPr>
        <b/>
        <sz val="12"/>
        <color indexed="8"/>
        <rFont val="Times New Roman"/>
        <family val="1"/>
        <charset val="204"/>
      </rPr>
      <t xml:space="preserve">2016  </t>
    </r>
    <r>
      <rPr>
        <sz val="12"/>
        <color indexed="8"/>
        <rFont val="Times New Roman"/>
        <family val="1"/>
        <charset val="204"/>
      </rPr>
      <t xml:space="preserve">- разработка ПСД на выполнение ремонтно-строительных работ по восстановлению приточной и вытяжной вентиляции                                                                                                                        </t>
    </r>
    <r>
      <rPr>
        <b/>
        <sz val="12"/>
        <color indexed="8"/>
        <rFont val="Times New Roman"/>
        <family val="1"/>
        <charset val="204"/>
      </rPr>
      <t xml:space="preserve">2017 </t>
    </r>
    <r>
      <rPr>
        <sz val="12"/>
        <color indexed="8"/>
        <rFont val="Times New Roman"/>
        <family val="1"/>
        <charset val="204"/>
      </rPr>
      <t xml:space="preserve">- выполнение работ по вытяжной вентиляции                                              </t>
    </r>
    <r>
      <rPr>
        <b/>
        <sz val="12"/>
        <color indexed="8"/>
        <rFont val="Times New Roman"/>
        <family val="1"/>
        <charset val="204"/>
      </rPr>
      <t>2018</t>
    </r>
    <r>
      <rPr>
        <sz val="12"/>
        <color indexed="8"/>
        <rFont val="Times New Roman"/>
        <family val="1"/>
        <charset val="204"/>
      </rPr>
      <t xml:space="preserve"> - выполнение СМР по замене  и установке пластиковых оконных блоков (1 350,0 тыс. руб.), замена инженерных сетей холодного и горячего водоснабжения и водоотведения с установкой труб ПВХ по существующему проекту (3 000,0 тыс. руб.)    </t>
    </r>
  </si>
  <si>
    <r>
      <rPr>
        <b/>
        <sz val="12"/>
        <color theme="1"/>
        <rFont val="Times New Roman"/>
        <family val="1"/>
        <charset val="204"/>
      </rPr>
      <t>2016</t>
    </r>
    <r>
      <rPr>
        <sz val="12"/>
        <color theme="1"/>
        <rFont val="Times New Roman"/>
        <family val="1"/>
        <charset val="204"/>
      </rPr>
      <t xml:space="preserve"> - ремонт гаража в соответствии с санитарно-техническими нормами</t>
    </r>
  </si>
  <si>
    <r>
      <rPr>
        <b/>
        <sz val="12"/>
        <color indexed="8"/>
        <rFont val="Times New Roman"/>
        <family val="1"/>
        <charset val="204"/>
      </rPr>
      <t>2017</t>
    </r>
    <r>
      <rPr>
        <sz val="12"/>
        <color indexed="8"/>
        <rFont val="Times New Roman"/>
        <family val="1"/>
        <charset val="204"/>
      </rPr>
      <t xml:space="preserve"> - разработка ПСД на монтаж приточно-вытяжной вентиляции, автоматизации системы вентиляции (650,0 тыс. руб.), ПСД на монтаж системы тепло водоснабжения и канализации (600,0 тыс. руб.), разработка ПСД на прокладку питающего силового кабеля (300,0 тыс. руб.), монтаж питающего силового кабеля (300,0 тыс. руб.), комплексный ремонт в подполье (1 000,0 тыс. руб.), СМР фасада здания (10 000,0 тыс. руб.), СМР центрального, запасного выходов (крыльцо) (1 500,0 тыс. руб.), восстановление парапетных плит здания (1 000,0 тыс. руб.)                                                                                                                                </t>
    </r>
    <r>
      <rPr>
        <b/>
        <sz val="12"/>
        <color indexed="8"/>
        <rFont val="Times New Roman"/>
        <family val="1"/>
        <charset val="204"/>
      </rPr>
      <t/>
    </r>
  </si>
  <si>
    <r>
      <rPr>
        <b/>
        <sz val="12"/>
        <rFont val="Times New Roman"/>
        <family val="1"/>
        <charset val="204"/>
      </rPr>
      <t xml:space="preserve">2016 </t>
    </r>
    <r>
      <rPr>
        <sz val="12"/>
        <rFont val="Times New Roman"/>
        <family val="1"/>
        <charset val="204"/>
      </rPr>
      <t>- ремонт кремационных печей</t>
    </r>
  </si>
  <si>
    <r>
      <rPr>
        <b/>
        <sz val="12"/>
        <color theme="1"/>
        <rFont val="Times New Roman"/>
        <family val="1"/>
        <charset val="204"/>
      </rPr>
      <t xml:space="preserve">2016 </t>
    </r>
    <r>
      <rPr>
        <sz val="12"/>
        <color theme="1"/>
        <rFont val="Times New Roman"/>
        <family val="1"/>
        <charset val="204"/>
      </rPr>
      <t>- выполнение работ по устройству гаража</t>
    </r>
  </si>
  <si>
    <r>
      <rPr>
        <b/>
        <sz val="12"/>
        <color theme="1"/>
        <rFont val="Times New Roman"/>
        <family val="1"/>
        <charset val="204"/>
      </rPr>
      <t>2016</t>
    </r>
    <r>
      <rPr>
        <sz val="12"/>
        <color theme="1"/>
        <rFont val="Times New Roman"/>
        <family val="1"/>
        <charset val="204"/>
      </rPr>
      <t xml:space="preserve"> - асфальтировка территории причала</t>
    </r>
  </si>
  <si>
    <t>Патологоанатомический корпус городского кладбища города Норильска</t>
  </si>
  <si>
    <t>МУ "Управление по делам культуры и искусства Администрации города Норильска", г. Норильск, Центральный район, ул. Пушкина, д. 12</t>
  </si>
  <si>
    <t>1.</t>
  </si>
  <si>
    <t>2.</t>
  </si>
  <si>
    <t>3.</t>
  </si>
  <si>
    <t>4.</t>
  </si>
  <si>
    <t>5.</t>
  </si>
  <si>
    <t>6.</t>
  </si>
  <si>
    <t>Приложение 3
к муниципальной программе
"Поддержание сохранности действующих и                                                       строительство новых объектов социальной инфраструктуры"
на 2016 - 2018 гг., утвержденной постановлением Администрации города Норильска от 07.12.2015 № 597</t>
  </si>
  <si>
    <t>Приложение 3 
к постановлению
Администрации города Норильска                                                                                              от 27.05.2016 №305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</si>
</sst>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13" x14ac:knownFonts="1">
    <font>
      <sz val="11"/>
      <color theme="1"/>
      <name val="Calibri"/>
      <family val="2"/>
      <scheme val="minor"/>
    </font>
    <font>
      <sz val="11"/>
      <color theme="1"/>
      <name val="Calibri"/>
      <family val="2"/>
      <charset val="204"/>
      <scheme val="minor"/>
    </font>
    <font>
      <sz val="11"/>
      <color rgb="FF9C6500"/>
      <name val="Calibri"/>
      <family val="2"/>
      <charset val="204"/>
      <scheme val="minor"/>
    </font>
    <font>
      <sz val="11"/>
      <color theme="1"/>
      <name val="Calibri"/>
      <family val="2"/>
      <scheme val="minor"/>
    </font>
    <font>
      <b/>
      <sz val="12"/>
      <color indexed="8"/>
      <name val="Times New Roman"/>
      <family val="1"/>
      <charset val="204"/>
    </font>
    <font>
      <sz val="12"/>
      <color theme="1"/>
      <name val="Times New Roman"/>
      <family val="1"/>
      <charset val="204"/>
    </font>
    <font>
      <b/>
      <sz val="12"/>
      <color theme="1"/>
      <name val="Times New Roman"/>
      <family val="1"/>
      <charset val="204"/>
    </font>
    <font>
      <sz val="12"/>
      <color indexed="8"/>
      <name val="Times New Roman"/>
      <family val="1"/>
      <charset val="204"/>
    </font>
    <font>
      <b/>
      <i/>
      <sz val="12"/>
      <color theme="1"/>
      <name val="Times New Roman"/>
      <family val="1"/>
      <charset val="204"/>
    </font>
    <font>
      <sz val="10"/>
      <name val="Arial"/>
      <family val="2"/>
      <charset val="204"/>
    </font>
    <font>
      <sz val="12"/>
      <name val="Times New Roman"/>
      <family val="1"/>
      <charset val="204"/>
    </font>
    <font>
      <b/>
      <sz val="12"/>
      <name val="Times New Roman"/>
      <family val="1"/>
      <charset val="204"/>
    </font>
    <font>
      <b/>
      <i/>
      <sz val="12"/>
      <name val="Times New Roman"/>
      <family val="1"/>
      <charset val="204"/>
    </font>
  </fonts>
  <fills count="3">
    <fill>
      <patternFill patternType="none"/>
    </fill>
    <fill>
      <patternFill patternType="gray125"/>
    </fill>
    <fill>
      <patternFill patternType="solid">
        <fgColor rgb="FFFFEB9C"/>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3" fontId="3" fillId="0" borderId="0" applyFont="0" applyFill="0" applyBorder="0" applyAlignment="0" applyProtection="0"/>
    <xf numFmtId="0" fontId="2" fillId="2" borderId="0" applyNumberFormat="0" applyBorder="0" applyAlignment="0" applyProtection="0"/>
    <xf numFmtId="0" fontId="9" fillId="0" borderId="0"/>
    <xf numFmtId="0" fontId="1" fillId="0" borderId="0"/>
  </cellStyleXfs>
  <cellXfs count="90">
    <xf numFmtId="0" fontId="0" fillId="0" borderId="0" xfId="0"/>
    <xf numFmtId="0" fontId="4" fillId="0" borderId="0" xfId="0" applyFont="1" applyFill="1" applyAlignment="1">
      <alignment vertical="top" wrapText="1"/>
    </xf>
    <xf numFmtId="0" fontId="5" fillId="0" borderId="0" xfId="0" applyFont="1" applyFill="1" applyAlignment="1">
      <alignment vertical="top"/>
    </xf>
    <xf numFmtId="0" fontId="5" fillId="0" borderId="0" xfId="0" applyFont="1" applyFill="1" applyAlignment="1">
      <alignment horizontal="center" vertical="center" wrapText="1"/>
    </xf>
    <xf numFmtId="0" fontId="5" fillId="0" borderId="3" xfId="0" applyFont="1" applyFill="1" applyBorder="1" applyAlignment="1">
      <alignment horizontal="center" vertical="top"/>
    </xf>
    <xf numFmtId="0" fontId="7" fillId="0" borderId="3" xfId="0" applyFont="1" applyFill="1" applyBorder="1" applyAlignment="1">
      <alignment horizontal="center" vertical="top" wrapText="1"/>
    </xf>
    <xf numFmtId="0" fontId="5" fillId="0" borderId="0" xfId="0" applyFont="1" applyFill="1" applyAlignment="1">
      <alignment horizontal="center" vertical="top"/>
    </xf>
    <xf numFmtId="164" fontId="6" fillId="0" borderId="3" xfId="0" applyNumberFormat="1" applyFont="1" applyFill="1" applyBorder="1" applyAlignment="1">
      <alignment vertical="top"/>
    </xf>
    <xf numFmtId="164" fontId="4" fillId="0" borderId="3" xfId="0" applyNumberFormat="1" applyFont="1" applyFill="1" applyBorder="1" applyAlignment="1">
      <alignment horizontal="center" vertical="top" wrapText="1"/>
    </xf>
    <xf numFmtId="164" fontId="6" fillId="0" borderId="3" xfId="0" applyNumberFormat="1" applyFont="1" applyFill="1" applyBorder="1" applyAlignment="1">
      <alignment horizontal="center" vertical="top"/>
    </xf>
    <xf numFmtId="164" fontId="6" fillId="0" borderId="0" xfId="0" applyNumberFormat="1" applyFont="1" applyFill="1" applyAlignment="1">
      <alignment horizontal="center" vertical="center" wrapText="1"/>
    </xf>
    <xf numFmtId="164" fontId="6" fillId="0" borderId="0" xfId="0" applyNumberFormat="1" applyFont="1" applyFill="1" applyAlignment="1">
      <alignment vertical="top"/>
    </xf>
    <xf numFmtId="0" fontId="6" fillId="0" borderId="0" xfId="0" applyFont="1" applyFill="1" applyAlignment="1">
      <alignment vertical="top"/>
    </xf>
    <xf numFmtId="164" fontId="10" fillId="0" borderId="3" xfId="3" applyNumberFormat="1" applyFont="1" applyFill="1" applyBorder="1" applyAlignment="1">
      <alignment horizontal="left" vertical="center" wrapText="1" shrinkToFit="1"/>
    </xf>
    <xf numFmtId="164" fontId="5" fillId="0" borderId="3" xfId="0" applyNumberFormat="1" applyFont="1" applyFill="1" applyBorder="1" applyAlignment="1">
      <alignment horizontal="center" vertical="center"/>
    </xf>
    <xf numFmtId="164" fontId="10" fillId="0" borderId="3" xfId="3" applyNumberFormat="1" applyFont="1" applyFill="1" applyBorder="1" applyAlignment="1">
      <alignment horizontal="center" vertical="center" wrapText="1" shrinkToFit="1"/>
    </xf>
    <xf numFmtId="164" fontId="5" fillId="0" borderId="3" xfId="0" applyNumberFormat="1" applyFont="1" applyFill="1" applyBorder="1" applyAlignment="1">
      <alignment vertical="center" wrapText="1"/>
    </xf>
    <xf numFmtId="164" fontId="10" fillId="0" borderId="3" xfId="0" applyNumberFormat="1" applyFont="1" applyFill="1" applyBorder="1" applyAlignment="1">
      <alignment horizontal="left" vertical="center" wrapText="1"/>
    </xf>
    <xf numFmtId="164" fontId="7" fillId="0" borderId="3" xfId="1" applyNumberFormat="1" applyFont="1" applyFill="1" applyBorder="1" applyAlignment="1">
      <alignment horizontal="center" vertical="center"/>
    </xf>
    <xf numFmtId="164" fontId="7" fillId="0" borderId="3" xfId="0" applyNumberFormat="1" applyFont="1" applyFill="1" applyBorder="1" applyAlignment="1">
      <alignment horizontal="center" vertical="center"/>
    </xf>
    <xf numFmtId="164" fontId="6" fillId="0" borderId="3" xfId="0" applyNumberFormat="1" applyFont="1" applyFill="1" applyBorder="1" applyAlignment="1">
      <alignment horizontal="center" vertical="center"/>
    </xf>
    <xf numFmtId="164" fontId="10" fillId="0" borderId="3" xfId="0" applyNumberFormat="1" applyFont="1" applyFill="1" applyBorder="1" applyAlignment="1">
      <alignment horizontal="center" vertical="center"/>
    </xf>
    <xf numFmtId="164" fontId="10" fillId="0" borderId="3" xfId="0" applyNumberFormat="1" applyFont="1" applyFill="1" applyBorder="1" applyAlignment="1">
      <alignment vertical="center" wrapText="1"/>
    </xf>
    <xf numFmtId="164" fontId="8" fillId="0" borderId="3" xfId="0" applyNumberFormat="1" applyFont="1" applyFill="1" applyBorder="1" applyAlignment="1">
      <alignment horizontal="center" vertical="center"/>
    </xf>
    <xf numFmtId="0" fontId="5" fillId="0" borderId="3" xfId="0" applyNumberFormat="1" applyFont="1" applyFill="1" applyBorder="1" applyAlignment="1">
      <alignment horizontal="center" vertical="center"/>
    </xf>
    <xf numFmtId="164" fontId="8" fillId="0" borderId="0" xfId="0" applyNumberFormat="1" applyFont="1" applyFill="1" applyAlignment="1">
      <alignment horizontal="center" vertical="center" wrapText="1"/>
    </xf>
    <xf numFmtId="164" fontId="5" fillId="0" borderId="3" xfId="0" applyNumberFormat="1" applyFont="1" applyFill="1" applyBorder="1" applyAlignment="1">
      <alignment horizontal="center" vertical="top"/>
    </xf>
    <xf numFmtId="1" fontId="10" fillId="0" borderId="3" xfId="0" applyNumberFormat="1" applyFont="1" applyFill="1" applyBorder="1" applyAlignment="1">
      <alignment horizontal="left" vertical="center" wrapText="1"/>
    </xf>
    <xf numFmtId="0" fontId="11" fillId="0" borderId="0" xfId="0" applyFont="1" applyFill="1" applyAlignment="1">
      <alignment horizontal="center" vertical="center" wrapText="1"/>
    </xf>
    <xf numFmtId="164" fontId="5" fillId="0" borderId="0" xfId="0" applyNumberFormat="1" applyFont="1" applyFill="1" applyAlignment="1">
      <alignment horizontal="center" vertical="center" wrapText="1"/>
    </xf>
    <xf numFmtId="164" fontId="5" fillId="0" borderId="0" xfId="0" applyNumberFormat="1" applyFont="1" applyFill="1" applyAlignment="1">
      <alignment horizontal="center" vertical="top"/>
    </xf>
    <xf numFmtId="164" fontId="5" fillId="0" borderId="0" xfId="0" applyNumberFormat="1" applyFont="1" applyFill="1" applyAlignment="1">
      <alignment vertical="top"/>
    </xf>
    <xf numFmtId="164" fontId="4" fillId="0" borderId="3" xfId="0" applyNumberFormat="1" applyFont="1" applyFill="1" applyBorder="1" applyAlignment="1">
      <alignment horizontal="center" vertical="center" wrapText="1"/>
    </xf>
    <xf numFmtId="164" fontId="12" fillId="0" borderId="3" xfId="0" applyNumberFormat="1" applyFont="1" applyFill="1" applyBorder="1" applyAlignment="1">
      <alignment horizontal="left" vertical="center" wrapText="1" shrinkToFit="1"/>
    </xf>
    <xf numFmtId="0" fontId="5" fillId="0" borderId="1" xfId="0" applyFont="1" applyFill="1" applyBorder="1" applyAlignment="1">
      <alignment horizontal="center" vertical="center" wrapText="1"/>
    </xf>
    <xf numFmtId="0" fontId="5" fillId="0" borderId="0" xfId="0" applyFont="1" applyFill="1" applyAlignment="1">
      <alignment vertical="center"/>
    </xf>
    <xf numFmtId="164" fontId="5" fillId="0" borderId="0" xfId="0" applyNumberFormat="1" applyFont="1" applyFill="1" applyAlignment="1">
      <alignment vertical="center"/>
    </xf>
    <xf numFmtId="0" fontId="5" fillId="0" borderId="0" xfId="0" applyFont="1" applyFill="1"/>
    <xf numFmtId="0" fontId="11" fillId="0" borderId="0" xfId="0" applyFont="1" applyFill="1" applyAlignment="1">
      <alignment vertical="center"/>
    </xf>
    <xf numFmtId="0" fontId="6" fillId="0" borderId="0" xfId="0" applyFont="1" applyFill="1" applyAlignment="1">
      <alignment vertical="center"/>
    </xf>
    <xf numFmtId="164" fontId="5" fillId="0" borderId="0" xfId="0" applyNumberFormat="1" applyFont="1" applyFill="1"/>
    <xf numFmtId="0" fontId="5" fillId="0" borderId="0" xfId="0" applyFont="1" applyFill="1" applyAlignment="1">
      <alignment vertical="center" wrapText="1"/>
    </xf>
    <xf numFmtId="0" fontId="5" fillId="0" borderId="0" xfId="0" applyFont="1" applyFill="1" applyBorder="1" applyAlignment="1">
      <alignment horizontal="center" vertical="center" wrapText="1"/>
    </xf>
    <xf numFmtId="1" fontId="5" fillId="0" borderId="3" xfId="0" applyNumberFormat="1" applyFont="1" applyFill="1" applyBorder="1" applyAlignment="1">
      <alignment horizontal="center" vertical="top"/>
    </xf>
    <xf numFmtId="1" fontId="7" fillId="0" borderId="3" xfId="0" applyNumberFormat="1" applyFont="1" applyFill="1" applyBorder="1" applyAlignment="1">
      <alignment horizontal="center" vertical="top" wrapText="1"/>
    </xf>
    <xf numFmtId="49" fontId="5" fillId="0" borderId="3" xfId="0" applyNumberFormat="1" applyFont="1" applyFill="1" applyBorder="1" applyAlignment="1">
      <alignment horizontal="left" vertical="center" wrapText="1"/>
    </xf>
    <xf numFmtId="49" fontId="10" fillId="0" borderId="3" xfId="0" applyNumberFormat="1" applyFont="1" applyFill="1" applyBorder="1" applyAlignment="1">
      <alignment horizontal="left" vertical="center" wrapText="1"/>
    </xf>
    <xf numFmtId="0" fontId="4" fillId="0" borderId="0" xfId="0" applyFont="1" applyFill="1" applyAlignment="1">
      <alignment horizontal="center" vertical="center" wrapText="1"/>
    </xf>
    <xf numFmtId="164" fontId="5" fillId="0" borderId="0" xfId="0" applyNumberFormat="1" applyFont="1" applyFill="1" applyAlignment="1">
      <alignment horizontal="right"/>
    </xf>
    <xf numFmtId="164" fontId="10" fillId="0" borderId="3" xfId="0" applyNumberFormat="1" applyFont="1" applyFill="1" applyBorder="1" applyAlignment="1">
      <alignment horizontal="center" vertical="center" wrapText="1"/>
    </xf>
    <xf numFmtId="164" fontId="8" fillId="0" borderId="3" xfId="0" applyNumberFormat="1" applyFont="1" applyFill="1" applyBorder="1" applyAlignment="1">
      <alignment horizontal="left" vertical="center" wrapText="1"/>
    </xf>
    <xf numFmtId="0" fontId="10" fillId="0" borderId="3" xfId="0" applyNumberFormat="1" applyFont="1" applyFill="1" applyBorder="1" applyAlignment="1">
      <alignment horizontal="left" vertical="center" wrapText="1" shrinkToFit="1"/>
    </xf>
    <xf numFmtId="0" fontId="10" fillId="0" borderId="3" xfId="3" applyNumberFormat="1" applyFont="1" applyFill="1" applyBorder="1" applyAlignment="1">
      <alignment horizontal="left" vertical="center" wrapText="1" shrinkToFit="1"/>
    </xf>
    <xf numFmtId="0" fontId="10" fillId="0" borderId="3" xfId="0" applyNumberFormat="1" applyFont="1" applyFill="1" applyBorder="1" applyAlignment="1">
      <alignment horizontal="left" vertical="center" wrapText="1"/>
    </xf>
    <xf numFmtId="0" fontId="7" fillId="0" borderId="3" xfId="0" applyNumberFormat="1" applyFont="1" applyFill="1" applyBorder="1" applyAlignment="1">
      <alignment horizontal="left" vertical="center" wrapText="1"/>
    </xf>
    <xf numFmtId="0" fontId="10" fillId="0" borderId="6" xfId="3" applyNumberFormat="1" applyFont="1" applyFill="1" applyBorder="1" applyAlignment="1">
      <alignment horizontal="left" vertical="center" wrapText="1" shrinkToFit="1"/>
    </xf>
    <xf numFmtId="164" fontId="5" fillId="0" borderId="3" xfId="0" applyNumberFormat="1" applyFont="1" applyFill="1" applyBorder="1" applyAlignment="1">
      <alignment horizontal="left" vertical="center" wrapText="1"/>
    </xf>
    <xf numFmtId="0" fontId="10" fillId="0" borderId="3" xfId="0" applyFont="1" applyFill="1" applyBorder="1" applyAlignment="1">
      <alignment horizontal="left" vertical="center" wrapText="1"/>
    </xf>
    <xf numFmtId="164" fontId="12" fillId="0" borderId="3" xfId="0" applyNumberFormat="1" applyFont="1" applyFill="1" applyBorder="1" applyAlignment="1">
      <alignment horizontal="left" vertical="center" wrapText="1"/>
    </xf>
    <xf numFmtId="49" fontId="7" fillId="0" borderId="3" xfId="4" applyNumberFormat="1" applyFont="1" applyFill="1" applyBorder="1" applyAlignment="1">
      <alignment horizontal="left" vertical="center" wrapText="1"/>
    </xf>
    <xf numFmtId="0" fontId="5" fillId="0" borderId="3" xfId="0" applyFont="1" applyFill="1" applyBorder="1" applyAlignment="1">
      <alignment vertical="top"/>
    </xf>
    <xf numFmtId="0" fontId="8" fillId="0" borderId="3" xfId="0" applyFont="1" applyFill="1" applyBorder="1" applyAlignment="1">
      <alignment vertical="center"/>
    </xf>
    <xf numFmtId="0" fontId="5" fillId="0" borderId="3" xfId="0" applyFont="1" applyFill="1" applyBorder="1" applyAlignment="1">
      <alignment vertical="center" wrapText="1"/>
    </xf>
    <xf numFmtId="0" fontId="5" fillId="0" borderId="0" xfId="0" applyNumberFormat="1" applyFont="1" applyFill="1" applyAlignment="1">
      <alignment vertical="center" wrapText="1"/>
    </xf>
    <xf numFmtId="0" fontId="6" fillId="0" borderId="0" xfId="0" applyNumberFormat="1" applyFont="1" applyFill="1" applyAlignment="1">
      <alignment vertical="top"/>
    </xf>
    <xf numFmtId="0" fontId="5" fillId="0" borderId="3" xfId="0" applyNumberFormat="1" applyFont="1" applyFill="1" applyBorder="1" applyAlignment="1">
      <alignment horizontal="center" vertical="top"/>
    </xf>
    <xf numFmtId="0" fontId="6" fillId="0" borderId="3" xfId="0" applyNumberFormat="1" applyFont="1" applyFill="1" applyBorder="1" applyAlignment="1">
      <alignment vertical="top"/>
    </xf>
    <xf numFmtId="0" fontId="4" fillId="0" borderId="3" xfId="0" applyNumberFormat="1" applyFont="1" applyFill="1" applyBorder="1" applyAlignment="1">
      <alignment horizontal="center" vertical="top" wrapText="1"/>
    </xf>
    <xf numFmtId="0" fontId="7" fillId="0" borderId="3" xfId="4" applyNumberFormat="1" applyFont="1" applyFill="1" applyBorder="1" applyAlignment="1">
      <alignment vertical="center" wrapText="1"/>
    </xf>
    <xf numFmtId="0" fontId="5" fillId="0" borderId="3" xfId="0" applyNumberFormat="1" applyFont="1" applyFill="1" applyBorder="1" applyAlignment="1">
      <alignment horizontal="left" vertical="center" wrapText="1"/>
    </xf>
    <xf numFmtId="0" fontId="8"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10" fillId="0" borderId="3" xfId="0" applyNumberFormat="1" applyFont="1" applyFill="1" applyBorder="1" applyAlignment="1">
      <alignment vertical="center" wrapText="1"/>
    </xf>
    <xf numFmtId="0" fontId="10" fillId="0" borderId="3" xfId="2" applyNumberFormat="1" applyFont="1" applyFill="1" applyBorder="1" applyAlignment="1">
      <alignment horizontal="left" vertical="center" wrapText="1"/>
    </xf>
    <xf numFmtId="0" fontId="5" fillId="0" borderId="3" xfId="0" applyNumberFormat="1" applyFont="1" applyFill="1" applyBorder="1" applyAlignment="1">
      <alignment vertical="top"/>
    </xf>
    <xf numFmtId="0" fontId="5" fillId="0" borderId="0" xfId="0" applyNumberFormat="1" applyFont="1" applyFill="1" applyAlignment="1">
      <alignment vertical="top"/>
    </xf>
    <xf numFmtId="0" fontId="5" fillId="0" borderId="3" xfId="0" applyNumberFormat="1" applyFont="1" applyFill="1" applyBorder="1" applyAlignment="1">
      <alignment horizontal="left" vertical="top" wrapText="1"/>
    </xf>
    <xf numFmtId="0" fontId="5" fillId="0" borderId="0" xfId="0" applyNumberFormat="1" applyFont="1" applyFill="1" applyAlignment="1">
      <alignment vertical="top" wrapText="1"/>
    </xf>
    <xf numFmtId="4" fontId="4" fillId="0" borderId="3" xfId="0" applyNumberFormat="1" applyFont="1" applyFill="1" applyBorder="1" applyAlignment="1">
      <alignment horizontal="center" vertical="center" wrapText="1"/>
    </xf>
    <xf numFmtId="4" fontId="6" fillId="0" borderId="3" xfId="0" applyNumberFormat="1" applyFont="1" applyFill="1" applyBorder="1" applyAlignment="1">
      <alignment horizontal="center" vertical="top"/>
    </xf>
    <xf numFmtId="0" fontId="4" fillId="0" borderId="0" xfId="0" applyFont="1" applyFill="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cellXfs>
  <cellStyles count="5">
    <cellStyle name="Нейтральный" xfId="2" builtinId="28"/>
    <cellStyle name="Обычный" xfId="0" builtinId="0"/>
    <cellStyle name="Обычный 2" xfId="3"/>
    <cellStyle name="Обычный 3"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62"/>
  <sheetViews>
    <sheetView tabSelected="1" view="pageBreakPreview" zoomScale="85" zoomScaleNormal="100" zoomScaleSheetLayoutView="85" workbookViewId="0">
      <pane ySplit="10" topLeftCell="A134" activePane="bottomLeft" state="frozen"/>
      <selection pane="bottomLeft" activeCell="G2" sqref="G2"/>
    </sheetView>
  </sheetViews>
  <sheetFormatPr defaultColWidth="9.109375" defaultRowHeight="15.6" x14ac:dyDescent="0.3"/>
  <cols>
    <col min="1" max="1" width="4.88671875" style="2" customWidth="1"/>
    <col min="2" max="2" width="54.33203125" style="2" customWidth="1"/>
    <col min="3" max="3" width="18.88671875" style="2" customWidth="1"/>
    <col min="4" max="4" width="13.6640625" style="2" customWidth="1"/>
    <col min="5" max="8" width="15.44140625" style="2" customWidth="1"/>
    <col min="9" max="9" width="66.33203125" style="75" customWidth="1"/>
    <col min="10" max="10" width="32.5546875" style="3" customWidth="1"/>
    <col min="11" max="11" width="19.109375" style="2" customWidth="1"/>
    <col min="12" max="12" width="12.5546875" style="2" bestFit="1" customWidth="1"/>
    <col min="13" max="16384" width="9.109375" style="2"/>
  </cols>
  <sheetData>
    <row r="1" spans="1:20" ht="62.4" x14ac:dyDescent="0.3">
      <c r="I1" s="77" t="s">
        <v>304</v>
      </c>
    </row>
    <row r="2" spans="1:20" ht="102" customHeight="1" x14ac:dyDescent="0.3">
      <c r="I2" s="63" t="s">
        <v>303</v>
      </c>
      <c r="J2" s="41"/>
    </row>
    <row r="4" spans="1:20" x14ac:dyDescent="0.3">
      <c r="A4" s="80" t="s">
        <v>161</v>
      </c>
      <c r="B4" s="80"/>
      <c r="C4" s="80"/>
      <c r="D4" s="80"/>
      <c r="E4" s="80"/>
      <c r="F4" s="80"/>
      <c r="G4" s="80"/>
      <c r="H4" s="80"/>
      <c r="I4" s="80"/>
      <c r="J4" s="47"/>
      <c r="K4" s="1"/>
      <c r="L4" s="1"/>
      <c r="M4" s="1"/>
      <c r="N4" s="1"/>
      <c r="O4" s="1"/>
      <c r="P4" s="1"/>
      <c r="Q4" s="1"/>
      <c r="R4" s="1"/>
      <c r="S4" s="1"/>
      <c r="T4" s="1"/>
    </row>
    <row r="5" spans="1:20" x14ac:dyDescent="0.3">
      <c r="A5" s="80"/>
      <c r="B5" s="80"/>
      <c r="C5" s="80"/>
      <c r="D5" s="80"/>
      <c r="E5" s="80"/>
      <c r="F5" s="80"/>
      <c r="G5" s="80"/>
      <c r="H5" s="80"/>
      <c r="I5" s="80"/>
      <c r="J5" s="47"/>
      <c r="K5" s="1"/>
      <c r="L5" s="1"/>
      <c r="M5" s="1"/>
      <c r="N5" s="1"/>
      <c r="O5" s="1"/>
      <c r="P5" s="1"/>
      <c r="Q5" s="1"/>
      <c r="R5" s="1"/>
      <c r="S5" s="1"/>
      <c r="T5" s="1"/>
    </row>
    <row r="6" spans="1:20" x14ac:dyDescent="0.3">
      <c r="C6" s="34"/>
      <c r="D6" s="42"/>
      <c r="I6" s="64"/>
    </row>
    <row r="7" spans="1:20" ht="15.75" customHeight="1" x14ac:dyDescent="0.3">
      <c r="A7" s="81" t="s">
        <v>0</v>
      </c>
      <c r="B7" s="83" t="s">
        <v>1</v>
      </c>
      <c r="C7" s="84" t="s">
        <v>121</v>
      </c>
      <c r="D7" s="87" t="s">
        <v>58</v>
      </c>
      <c r="E7" s="84" t="s">
        <v>119</v>
      </c>
      <c r="F7" s="84" t="s">
        <v>58</v>
      </c>
      <c r="G7" s="84" t="s">
        <v>120</v>
      </c>
      <c r="H7" s="84" t="s">
        <v>58</v>
      </c>
      <c r="I7" s="85" t="s">
        <v>2</v>
      </c>
    </row>
    <row r="8" spans="1:20" x14ac:dyDescent="0.3">
      <c r="A8" s="82"/>
      <c r="B8" s="83"/>
      <c r="C8" s="82"/>
      <c r="D8" s="88"/>
      <c r="E8" s="82"/>
      <c r="F8" s="89"/>
      <c r="G8" s="82"/>
      <c r="H8" s="89"/>
      <c r="I8" s="86"/>
      <c r="K8" s="31"/>
    </row>
    <row r="9" spans="1:20" s="6" customFormat="1" x14ac:dyDescent="0.3">
      <c r="A9" s="4" t="s">
        <v>297</v>
      </c>
      <c r="B9" s="5" t="s">
        <v>298</v>
      </c>
      <c r="C9" s="4" t="s">
        <v>299</v>
      </c>
      <c r="D9" s="43" t="s">
        <v>37</v>
      </c>
      <c r="E9" s="43" t="s">
        <v>300</v>
      </c>
      <c r="F9" s="43" t="s">
        <v>59</v>
      </c>
      <c r="G9" s="44" t="s">
        <v>301</v>
      </c>
      <c r="H9" s="44" t="s">
        <v>60</v>
      </c>
      <c r="I9" s="65" t="s">
        <v>302</v>
      </c>
      <c r="J9" s="29"/>
      <c r="K9" s="30"/>
      <c r="L9" s="35"/>
    </row>
    <row r="10" spans="1:20" s="12" customFormat="1" ht="24.75" customHeight="1" x14ac:dyDescent="0.3">
      <c r="A10" s="7"/>
      <c r="B10" s="8" t="s">
        <v>3</v>
      </c>
      <c r="C10" s="79">
        <f t="shared" ref="C10:H10" si="0">C11+C81+C101+C119+C122+C133+C136+C138+C140+C149+C151+C153+C156+C159</f>
        <v>383545.60000000003</v>
      </c>
      <c r="D10" s="9">
        <f t="shared" si="0"/>
        <v>7533.9000000000005</v>
      </c>
      <c r="E10" s="9">
        <f t="shared" si="0"/>
        <v>325194.5</v>
      </c>
      <c r="F10" s="9">
        <f t="shared" si="0"/>
        <v>8800</v>
      </c>
      <c r="G10" s="9">
        <f t="shared" si="0"/>
        <v>116300</v>
      </c>
      <c r="H10" s="9">
        <f t="shared" si="0"/>
        <v>500</v>
      </c>
      <c r="I10" s="66"/>
      <c r="J10" s="10"/>
      <c r="K10" s="11"/>
      <c r="L10" s="36"/>
    </row>
    <row r="11" spans="1:20" s="12" customFormat="1" ht="32.4" x14ac:dyDescent="0.3">
      <c r="A11" s="8"/>
      <c r="B11" s="50" t="s">
        <v>4</v>
      </c>
      <c r="C11" s="78">
        <f t="shared" ref="C11:H11" si="1">C12+C48</f>
        <v>181953.7</v>
      </c>
      <c r="D11" s="32">
        <f t="shared" si="1"/>
        <v>1000</v>
      </c>
      <c r="E11" s="32">
        <f t="shared" si="1"/>
        <v>102720</v>
      </c>
      <c r="F11" s="32">
        <f t="shared" si="1"/>
        <v>0</v>
      </c>
      <c r="G11" s="32">
        <f t="shared" si="1"/>
        <v>51600</v>
      </c>
      <c r="H11" s="32">
        <f t="shared" si="1"/>
        <v>0</v>
      </c>
      <c r="I11" s="67"/>
      <c r="J11" s="10"/>
      <c r="K11" s="11"/>
      <c r="L11" s="35"/>
    </row>
    <row r="12" spans="1:20" s="12" customFormat="1" ht="16.2" x14ac:dyDescent="0.3">
      <c r="A12" s="8"/>
      <c r="B12" s="33" t="s">
        <v>5</v>
      </c>
      <c r="C12" s="23">
        <f>SUM(C13:C47)</f>
        <v>96776.5</v>
      </c>
      <c r="D12" s="23">
        <f t="shared" ref="D12:H12" si="2">SUM(D15:D47)</f>
        <v>1000</v>
      </c>
      <c r="E12" s="23">
        <f t="shared" si="2"/>
        <v>34650</v>
      </c>
      <c r="F12" s="23">
        <f t="shared" si="2"/>
        <v>0</v>
      </c>
      <c r="G12" s="23">
        <f t="shared" si="2"/>
        <v>42100</v>
      </c>
      <c r="H12" s="23">
        <f t="shared" si="2"/>
        <v>0</v>
      </c>
      <c r="I12" s="67"/>
      <c r="J12" s="10"/>
      <c r="L12" s="35"/>
    </row>
    <row r="13" spans="1:20" s="12" customFormat="1" ht="62.4" x14ac:dyDescent="0.3">
      <c r="A13" s="24">
        <v>1</v>
      </c>
      <c r="B13" s="51" t="s">
        <v>179</v>
      </c>
      <c r="C13" s="14">
        <v>2500</v>
      </c>
      <c r="D13" s="23"/>
      <c r="E13" s="23"/>
      <c r="F13" s="23"/>
      <c r="G13" s="23"/>
      <c r="H13" s="23"/>
      <c r="I13" s="68" t="s">
        <v>165</v>
      </c>
      <c r="J13" s="10"/>
      <c r="L13" s="35"/>
    </row>
    <row r="14" spans="1:20" s="12" customFormat="1" ht="46.8" x14ac:dyDescent="0.3">
      <c r="A14" s="24">
        <v>2</v>
      </c>
      <c r="B14" s="51" t="s">
        <v>180</v>
      </c>
      <c r="C14" s="14">
        <v>2500</v>
      </c>
      <c r="D14" s="23"/>
      <c r="E14" s="23"/>
      <c r="F14" s="23"/>
      <c r="G14" s="23"/>
      <c r="H14" s="23"/>
      <c r="I14" s="68" t="s">
        <v>162</v>
      </c>
      <c r="J14" s="10"/>
      <c r="L14" s="35"/>
    </row>
    <row r="15" spans="1:20" s="35" customFormat="1" ht="45" customHeight="1" x14ac:dyDescent="0.3">
      <c r="A15" s="24">
        <v>3</v>
      </c>
      <c r="B15" s="52" t="s">
        <v>181</v>
      </c>
      <c r="C15" s="14">
        <v>8500</v>
      </c>
      <c r="D15" s="14"/>
      <c r="E15" s="14"/>
      <c r="F15" s="14"/>
      <c r="G15" s="14"/>
      <c r="H15" s="14"/>
      <c r="I15" s="69" t="s">
        <v>98</v>
      </c>
      <c r="K15" s="3"/>
    </row>
    <row r="16" spans="1:20" s="35" customFormat="1" ht="62.4" x14ac:dyDescent="0.3">
      <c r="A16" s="24">
        <v>4</v>
      </c>
      <c r="B16" s="53" t="s">
        <v>182</v>
      </c>
      <c r="C16" s="14"/>
      <c r="D16" s="14"/>
      <c r="E16" s="18">
        <v>3000</v>
      </c>
      <c r="F16" s="18"/>
      <c r="G16" s="14"/>
      <c r="H16" s="14"/>
      <c r="I16" s="69" t="s">
        <v>99</v>
      </c>
      <c r="K16" s="3"/>
    </row>
    <row r="17" spans="1:12" s="35" customFormat="1" ht="62.4" x14ac:dyDescent="0.3">
      <c r="A17" s="24">
        <v>5</v>
      </c>
      <c r="B17" s="53" t="s">
        <v>183</v>
      </c>
      <c r="C17" s="14">
        <v>13221</v>
      </c>
      <c r="D17" s="14"/>
      <c r="E17" s="14"/>
      <c r="F17" s="14"/>
      <c r="G17" s="14"/>
      <c r="H17" s="14"/>
      <c r="I17" s="69" t="s">
        <v>100</v>
      </c>
      <c r="K17" s="3"/>
    </row>
    <row r="18" spans="1:12" s="37" customFormat="1" ht="93.6" x14ac:dyDescent="0.3">
      <c r="A18" s="24">
        <v>6</v>
      </c>
      <c r="B18" s="51" t="s">
        <v>184</v>
      </c>
      <c r="C18" s="14">
        <v>2500</v>
      </c>
      <c r="D18" s="14"/>
      <c r="E18" s="15"/>
      <c r="F18" s="15"/>
      <c r="G18" s="15">
        <v>3000</v>
      </c>
      <c r="H18" s="15"/>
      <c r="I18" s="53" t="s">
        <v>164</v>
      </c>
      <c r="K18" s="3"/>
      <c r="L18" s="35"/>
    </row>
    <row r="19" spans="1:12" s="35" customFormat="1" ht="62.4" x14ac:dyDescent="0.3">
      <c r="A19" s="24">
        <v>7</v>
      </c>
      <c r="B19" s="52" t="s">
        <v>185</v>
      </c>
      <c r="C19" s="14">
        <v>2500</v>
      </c>
      <c r="D19" s="14"/>
      <c r="E19" s="14"/>
      <c r="F19" s="14"/>
      <c r="G19" s="19">
        <v>5800</v>
      </c>
      <c r="H19" s="19"/>
      <c r="I19" s="69" t="s">
        <v>284</v>
      </c>
      <c r="K19" s="3"/>
    </row>
    <row r="20" spans="1:12" s="35" customFormat="1" ht="31.2" x14ac:dyDescent="0.3">
      <c r="A20" s="24">
        <v>8</v>
      </c>
      <c r="B20" s="51" t="s">
        <v>186</v>
      </c>
      <c r="C20" s="14"/>
      <c r="D20" s="14"/>
      <c r="E20" s="14"/>
      <c r="F20" s="14"/>
      <c r="G20" s="14">
        <v>8000</v>
      </c>
      <c r="H20" s="14"/>
      <c r="I20" s="69" t="s">
        <v>61</v>
      </c>
      <c r="K20" s="3"/>
    </row>
    <row r="21" spans="1:12" s="35" customFormat="1" ht="62.4" x14ac:dyDescent="0.3">
      <c r="A21" s="24">
        <v>9</v>
      </c>
      <c r="B21" s="27" t="s">
        <v>224</v>
      </c>
      <c r="C21" s="14">
        <v>2500</v>
      </c>
      <c r="D21" s="14"/>
      <c r="E21" s="14"/>
      <c r="F21" s="14"/>
      <c r="G21" s="14"/>
      <c r="H21" s="14"/>
      <c r="I21" s="69" t="s">
        <v>163</v>
      </c>
      <c r="K21" s="3"/>
    </row>
    <row r="22" spans="1:12" s="35" customFormat="1" ht="31.2" x14ac:dyDescent="0.3">
      <c r="A22" s="24">
        <v>10</v>
      </c>
      <c r="B22" s="52" t="s">
        <v>187</v>
      </c>
      <c r="C22" s="14"/>
      <c r="D22" s="14"/>
      <c r="E22" s="14">
        <v>3000</v>
      </c>
      <c r="F22" s="14"/>
      <c r="G22" s="14"/>
      <c r="H22" s="14"/>
      <c r="I22" s="54" t="s">
        <v>147</v>
      </c>
      <c r="K22" s="3"/>
    </row>
    <row r="23" spans="1:12" s="37" customFormat="1" ht="31.2" x14ac:dyDescent="0.3">
      <c r="A23" s="24">
        <v>11</v>
      </c>
      <c r="B23" s="51" t="s">
        <v>188</v>
      </c>
      <c r="C23" s="14"/>
      <c r="D23" s="14"/>
      <c r="E23" s="15">
        <v>4000</v>
      </c>
      <c r="F23" s="15"/>
      <c r="G23" s="15"/>
      <c r="H23" s="15"/>
      <c r="I23" s="69" t="s">
        <v>62</v>
      </c>
      <c r="K23" s="3"/>
      <c r="L23" s="35"/>
    </row>
    <row r="24" spans="1:12" s="37" customFormat="1" ht="62.4" x14ac:dyDescent="0.3">
      <c r="A24" s="24">
        <v>12</v>
      </c>
      <c r="B24" s="51" t="s">
        <v>189</v>
      </c>
      <c r="C24" s="14">
        <v>2500</v>
      </c>
      <c r="D24" s="14"/>
      <c r="E24" s="15"/>
      <c r="F24" s="15"/>
      <c r="G24" s="15">
        <v>7200</v>
      </c>
      <c r="H24" s="15"/>
      <c r="I24" s="54" t="s">
        <v>166</v>
      </c>
      <c r="K24" s="3"/>
      <c r="L24" s="35"/>
    </row>
    <row r="25" spans="1:12" s="35" customFormat="1" ht="46.8" x14ac:dyDescent="0.3">
      <c r="A25" s="24">
        <v>13</v>
      </c>
      <c r="B25" s="52" t="s">
        <v>190</v>
      </c>
      <c r="C25" s="14">
        <v>6300</v>
      </c>
      <c r="D25" s="14"/>
      <c r="E25" s="14"/>
      <c r="F25" s="14"/>
      <c r="G25" s="14"/>
      <c r="H25" s="14"/>
      <c r="I25" s="52" t="s">
        <v>63</v>
      </c>
      <c r="K25" s="3"/>
    </row>
    <row r="26" spans="1:12" s="37" customFormat="1" ht="31.2" x14ac:dyDescent="0.3">
      <c r="A26" s="24">
        <v>14</v>
      </c>
      <c r="B26" s="51" t="s">
        <v>228</v>
      </c>
      <c r="C26" s="14"/>
      <c r="D26" s="14"/>
      <c r="E26" s="15">
        <v>2200</v>
      </c>
      <c r="F26" s="15"/>
      <c r="G26" s="15"/>
      <c r="H26" s="15"/>
      <c r="I26" s="53" t="s">
        <v>146</v>
      </c>
      <c r="K26" s="3"/>
      <c r="L26" s="35"/>
    </row>
    <row r="27" spans="1:12" s="37" customFormat="1" ht="46.8" x14ac:dyDescent="0.3">
      <c r="A27" s="24">
        <v>15</v>
      </c>
      <c r="B27" s="51" t="s">
        <v>225</v>
      </c>
      <c r="C27" s="14">
        <v>2500</v>
      </c>
      <c r="D27" s="14"/>
      <c r="E27" s="15"/>
      <c r="F27" s="15"/>
      <c r="G27" s="15"/>
      <c r="H27" s="15"/>
      <c r="I27" s="53" t="s">
        <v>178</v>
      </c>
      <c r="K27" s="3"/>
      <c r="L27" s="35"/>
    </row>
    <row r="28" spans="1:12" s="37" customFormat="1" ht="45.75" customHeight="1" x14ac:dyDescent="0.3">
      <c r="A28" s="24">
        <v>16</v>
      </c>
      <c r="B28" s="51" t="s">
        <v>191</v>
      </c>
      <c r="C28" s="14">
        <v>1000</v>
      </c>
      <c r="D28" s="14">
        <v>1000</v>
      </c>
      <c r="E28" s="15"/>
      <c r="F28" s="15"/>
      <c r="G28" s="15"/>
      <c r="H28" s="15"/>
      <c r="I28" s="54" t="s">
        <v>283</v>
      </c>
      <c r="K28" s="3"/>
      <c r="L28" s="35"/>
    </row>
    <row r="29" spans="1:12" s="37" customFormat="1" ht="62.4" x14ac:dyDescent="0.3">
      <c r="A29" s="24">
        <v>17</v>
      </c>
      <c r="B29" s="27" t="s">
        <v>192</v>
      </c>
      <c r="C29" s="21">
        <v>2500</v>
      </c>
      <c r="D29" s="14"/>
      <c r="E29" s="15"/>
      <c r="F29" s="15"/>
      <c r="G29" s="15"/>
      <c r="H29" s="15"/>
      <c r="I29" s="54" t="s">
        <v>167</v>
      </c>
      <c r="K29" s="3"/>
      <c r="L29" s="35"/>
    </row>
    <row r="30" spans="1:12" s="35" customFormat="1" ht="62.4" x14ac:dyDescent="0.3">
      <c r="A30" s="24">
        <v>18</v>
      </c>
      <c r="B30" s="51" t="s">
        <v>193</v>
      </c>
      <c r="C30" s="14">
        <v>2500</v>
      </c>
      <c r="D30" s="14"/>
      <c r="E30" s="14">
        <v>4000</v>
      </c>
      <c r="F30" s="14"/>
      <c r="G30" s="14"/>
      <c r="H30" s="14"/>
      <c r="I30" s="52" t="s">
        <v>168</v>
      </c>
      <c r="K30" s="3"/>
    </row>
    <row r="31" spans="1:12" s="35" customFormat="1" ht="109.2" x14ac:dyDescent="0.3">
      <c r="A31" s="24">
        <v>19</v>
      </c>
      <c r="B31" s="51" t="s">
        <v>194</v>
      </c>
      <c r="C31" s="14">
        <v>4700</v>
      </c>
      <c r="D31" s="14"/>
      <c r="E31" s="14">
        <v>3000</v>
      </c>
      <c r="F31" s="14"/>
      <c r="G31" s="14"/>
      <c r="H31" s="14"/>
      <c r="I31" s="69" t="s">
        <v>282</v>
      </c>
      <c r="K31" s="3"/>
    </row>
    <row r="32" spans="1:12" s="35" customFormat="1" ht="62.4" x14ac:dyDescent="0.3">
      <c r="A32" s="24">
        <v>20</v>
      </c>
      <c r="B32" s="51" t="s">
        <v>195</v>
      </c>
      <c r="C32" s="14">
        <v>2500</v>
      </c>
      <c r="D32" s="14"/>
      <c r="E32" s="14">
        <v>4500</v>
      </c>
      <c r="F32" s="14"/>
      <c r="G32" s="14"/>
      <c r="H32" s="14"/>
      <c r="I32" s="53" t="s">
        <v>169</v>
      </c>
      <c r="K32" s="3"/>
    </row>
    <row r="33" spans="1:12" s="37" customFormat="1" ht="93.6" x14ac:dyDescent="0.3">
      <c r="A33" s="24">
        <v>21</v>
      </c>
      <c r="B33" s="51" t="s">
        <v>223</v>
      </c>
      <c r="C33" s="14">
        <v>2500</v>
      </c>
      <c r="D33" s="14"/>
      <c r="E33" s="15"/>
      <c r="F33" s="15"/>
      <c r="G33" s="15">
        <v>3600</v>
      </c>
      <c r="H33" s="15"/>
      <c r="I33" s="54" t="s">
        <v>170</v>
      </c>
      <c r="K33" s="3"/>
      <c r="L33" s="35"/>
    </row>
    <row r="34" spans="1:12" s="35" customFormat="1" ht="51.75" customHeight="1" x14ac:dyDescent="0.3">
      <c r="A34" s="24">
        <v>22</v>
      </c>
      <c r="B34" s="52" t="s">
        <v>196</v>
      </c>
      <c r="C34" s="14">
        <v>2500</v>
      </c>
      <c r="D34" s="14"/>
      <c r="E34" s="14"/>
      <c r="F34" s="14"/>
      <c r="G34" s="14"/>
      <c r="H34" s="14"/>
      <c r="I34" s="52" t="s">
        <v>248</v>
      </c>
      <c r="K34" s="3"/>
    </row>
    <row r="35" spans="1:12" s="35" customFormat="1" ht="31.2" x14ac:dyDescent="0.3">
      <c r="A35" s="24">
        <v>23</v>
      </c>
      <c r="B35" s="53" t="s">
        <v>197</v>
      </c>
      <c r="C35" s="14"/>
      <c r="D35" s="14"/>
      <c r="E35" s="21"/>
      <c r="F35" s="21"/>
      <c r="G35" s="14">
        <v>4500</v>
      </c>
      <c r="H35" s="14"/>
      <c r="I35" s="69" t="s">
        <v>36</v>
      </c>
      <c r="K35" s="3"/>
    </row>
    <row r="36" spans="1:12" s="35" customFormat="1" ht="62.4" x14ac:dyDescent="0.3">
      <c r="A36" s="24">
        <v>24</v>
      </c>
      <c r="B36" s="27" t="s">
        <v>222</v>
      </c>
      <c r="C36" s="14">
        <v>2500</v>
      </c>
      <c r="D36" s="14"/>
      <c r="E36" s="21"/>
      <c r="F36" s="21"/>
      <c r="G36" s="14"/>
      <c r="H36" s="14"/>
      <c r="I36" s="69" t="s">
        <v>171</v>
      </c>
      <c r="K36" s="3"/>
    </row>
    <row r="37" spans="1:12" s="35" customFormat="1" ht="78" x14ac:dyDescent="0.3">
      <c r="A37" s="24">
        <v>25</v>
      </c>
      <c r="B37" s="52" t="s">
        <v>198</v>
      </c>
      <c r="C37" s="14">
        <v>2500</v>
      </c>
      <c r="D37" s="14"/>
      <c r="E37" s="14">
        <v>4000</v>
      </c>
      <c r="F37" s="14"/>
      <c r="G37" s="14"/>
      <c r="H37" s="14"/>
      <c r="I37" s="53" t="s">
        <v>172</v>
      </c>
      <c r="K37" s="3"/>
    </row>
    <row r="38" spans="1:12" s="35" customFormat="1" ht="46.8" x14ac:dyDescent="0.3">
      <c r="A38" s="24">
        <v>26</v>
      </c>
      <c r="B38" s="27" t="s">
        <v>226</v>
      </c>
      <c r="C38" s="14">
        <v>2500</v>
      </c>
      <c r="D38" s="14"/>
      <c r="E38" s="14"/>
      <c r="F38" s="14"/>
      <c r="G38" s="14"/>
      <c r="H38" s="14"/>
      <c r="I38" s="53" t="s">
        <v>238</v>
      </c>
      <c r="K38" s="3"/>
    </row>
    <row r="39" spans="1:12" s="37" customFormat="1" ht="62.4" x14ac:dyDescent="0.3">
      <c r="A39" s="24">
        <v>27</v>
      </c>
      <c r="B39" s="51" t="s">
        <v>199</v>
      </c>
      <c r="C39" s="14">
        <v>2500</v>
      </c>
      <c r="D39" s="14"/>
      <c r="E39" s="15">
        <v>1050</v>
      </c>
      <c r="F39" s="15"/>
      <c r="G39" s="15"/>
      <c r="H39" s="15"/>
      <c r="I39" s="54" t="s">
        <v>173</v>
      </c>
      <c r="K39" s="3"/>
      <c r="L39" s="35"/>
    </row>
    <row r="40" spans="1:12" s="35" customFormat="1" ht="78" x14ac:dyDescent="0.3">
      <c r="A40" s="24">
        <v>28</v>
      </c>
      <c r="B40" s="51" t="s">
        <v>200</v>
      </c>
      <c r="C40" s="14">
        <v>2500</v>
      </c>
      <c r="D40" s="14"/>
      <c r="E40" s="14"/>
      <c r="F40" s="14"/>
      <c r="G40" s="14">
        <v>6000</v>
      </c>
      <c r="H40" s="14"/>
      <c r="I40" s="52" t="s">
        <v>174</v>
      </c>
      <c r="K40" s="3"/>
    </row>
    <row r="41" spans="1:12" s="35" customFormat="1" ht="62.4" x14ac:dyDescent="0.3">
      <c r="A41" s="24">
        <v>29</v>
      </c>
      <c r="B41" s="52" t="s">
        <v>201</v>
      </c>
      <c r="C41" s="14">
        <v>2500</v>
      </c>
      <c r="D41" s="14"/>
      <c r="E41" s="14">
        <v>3000</v>
      </c>
      <c r="F41" s="14"/>
      <c r="G41" s="14"/>
      <c r="H41" s="14"/>
      <c r="I41" s="54" t="s">
        <v>175</v>
      </c>
      <c r="K41" s="3"/>
    </row>
    <row r="42" spans="1:12" s="35" customFormat="1" ht="46.8" x14ac:dyDescent="0.3">
      <c r="A42" s="24">
        <v>30</v>
      </c>
      <c r="B42" s="27" t="s">
        <v>227</v>
      </c>
      <c r="C42" s="14">
        <v>2500</v>
      </c>
      <c r="D42" s="14"/>
      <c r="E42" s="14"/>
      <c r="F42" s="14"/>
      <c r="G42" s="14"/>
      <c r="H42" s="14"/>
      <c r="I42" s="54" t="s">
        <v>176</v>
      </c>
      <c r="K42" s="3"/>
    </row>
    <row r="43" spans="1:12" s="35" customFormat="1" ht="62.4" x14ac:dyDescent="0.3">
      <c r="A43" s="24">
        <v>31</v>
      </c>
      <c r="B43" s="52" t="s">
        <v>202</v>
      </c>
      <c r="C43" s="14">
        <v>10000</v>
      </c>
      <c r="D43" s="14"/>
      <c r="E43" s="14"/>
      <c r="F43" s="14"/>
      <c r="G43" s="14"/>
      <c r="H43" s="14"/>
      <c r="I43" s="53" t="s">
        <v>249</v>
      </c>
      <c r="K43" s="3"/>
    </row>
    <row r="44" spans="1:12" s="35" customFormat="1" ht="62.4" x14ac:dyDescent="0.3">
      <c r="A44" s="24">
        <v>32</v>
      </c>
      <c r="B44" s="27" t="s">
        <v>203</v>
      </c>
      <c r="C44" s="14">
        <v>2500</v>
      </c>
      <c r="D44" s="14"/>
      <c r="E44" s="14"/>
      <c r="F44" s="14"/>
      <c r="G44" s="14"/>
      <c r="H44" s="14"/>
      <c r="I44" s="53" t="s">
        <v>177</v>
      </c>
      <c r="K44" s="3"/>
    </row>
    <row r="45" spans="1:12" s="37" customFormat="1" ht="62.4" x14ac:dyDescent="0.3">
      <c r="A45" s="24">
        <v>33</v>
      </c>
      <c r="B45" s="51" t="s">
        <v>204</v>
      </c>
      <c r="C45" s="14">
        <v>3055.5</v>
      </c>
      <c r="D45" s="14"/>
      <c r="E45" s="15"/>
      <c r="F45" s="15"/>
      <c r="G45" s="15"/>
      <c r="H45" s="15"/>
      <c r="I45" s="54" t="s">
        <v>250</v>
      </c>
      <c r="K45" s="3"/>
      <c r="L45" s="35"/>
    </row>
    <row r="46" spans="1:12" s="37" customFormat="1" ht="34.5" customHeight="1" x14ac:dyDescent="0.3">
      <c r="A46" s="24">
        <v>34</v>
      </c>
      <c r="B46" s="51" t="s">
        <v>205</v>
      </c>
      <c r="C46" s="14"/>
      <c r="D46" s="14"/>
      <c r="E46" s="15"/>
      <c r="F46" s="15"/>
      <c r="G46" s="15">
        <v>4000</v>
      </c>
      <c r="H46" s="15"/>
      <c r="I46" s="53" t="s">
        <v>101</v>
      </c>
      <c r="K46" s="3"/>
      <c r="L46" s="35"/>
    </row>
    <row r="47" spans="1:12" s="35" customFormat="1" ht="31.2" x14ac:dyDescent="0.3">
      <c r="A47" s="24">
        <v>35</v>
      </c>
      <c r="B47" s="51" t="s">
        <v>206</v>
      </c>
      <c r="C47" s="14"/>
      <c r="D47" s="14"/>
      <c r="E47" s="14">
        <v>2900</v>
      </c>
      <c r="F47" s="14"/>
      <c r="G47" s="14"/>
      <c r="H47" s="14"/>
      <c r="I47" s="54" t="s">
        <v>145</v>
      </c>
      <c r="K47" s="3"/>
    </row>
    <row r="48" spans="1:12" s="35" customFormat="1" ht="28.5" customHeight="1" x14ac:dyDescent="0.3">
      <c r="A48" s="24"/>
      <c r="B48" s="33" t="s">
        <v>6</v>
      </c>
      <c r="C48" s="23">
        <f t="shared" ref="C48:H48" si="3">SUM(C49:C80)</f>
        <v>85177.2</v>
      </c>
      <c r="D48" s="23">
        <f t="shared" si="3"/>
        <v>0</v>
      </c>
      <c r="E48" s="23">
        <f t="shared" si="3"/>
        <v>68070</v>
      </c>
      <c r="F48" s="23">
        <f t="shared" si="3"/>
        <v>0</v>
      </c>
      <c r="G48" s="23">
        <f t="shared" si="3"/>
        <v>9500</v>
      </c>
      <c r="H48" s="23">
        <f t="shared" si="3"/>
        <v>0</v>
      </c>
      <c r="I48" s="54"/>
      <c r="K48" s="3"/>
    </row>
    <row r="49" spans="1:12" s="35" customFormat="1" ht="31.2" x14ac:dyDescent="0.3">
      <c r="A49" s="24">
        <v>1</v>
      </c>
      <c r="B49" s="54" t="s">
        <v>84</v>
      </c>
      <c r="C49" s="14"/>
      <c r="D49" s="14"/>
      <c r="E49" s="14">
        <f>5000+1500</f>
        <v>6500</v>
      </c>
      <c r="F49" s="14"/>
      <c r="G49" s="14"/>
      <c r="H49" s="14"/>
      <c r="I49" s="54" t="s">
        <v>285</v>
      </c>
      <c r="K49" s="3"/>
    </row>
    <row r="50" spans="1:12" s="35" customFormat="1" ht="31.2" x14ac:dyDescent="0.3">
      <c r="A50" s="24">
        <v>2</v>
      </c>
      <c r="B50" s="54" t="s">
        <v>7</v>
      </c>
      <c r="C50" s="14"/>
      <c r="D50" s="14"/>
      <c r="E50" s="14">
        <v>1500</v>
      </c>
      <c r="F50" s="14"/>
      <c r="G50" s="14"/>
      <c r="H50" s="14"/>
      <c r="I50" s="54" t="s">
        <v>102</v>
      </c>
      <c r="K50" s="3"/>
    </row>
    <row r="51" spans="1:12" s="35" customFormat="1" ht="31.2" x14ac:dyDescent="0.3">
      <c r="A51" s="24">
        <v>3</v>
      </c>
      <c r="B51" s="51" t="s">
        <v>42</v>
      </c>
      <c r="C51" s="14"/>
      <c r="D51" s="14"/>
      <c r="E51" s="14">
        <v>4000</v>
      </c>
      <c r="F51" s="14"/>
      <c r="G51" s="14"/>
      <c r="H51" s="14"/>
      <c r="I51" s="53" t="s">
        <v>251</v>
      </c>
      <c r="K51" s="3"/>
    </row>
    <row r="52" spans="1:12" s="37" customFormat="1" ht="31.2" x14ac:dyDescent="0.3">
      <c r="A52" s="24">
        <v>4</v>
      </c>
      <c r="B52" s="51" t="s">
        <v>8</v>
      </c>
      <c r="C52" s="14">
        <v>2500</v>
      </c>
      <c r="D52" s="14"/>
      <c r="E52" s="15"/>
      <c r="F52" s="15"/>
      <c r="G52" s="15"/>
      <c r="H52" s="15"/>
      <c r="I52" s="52" t="s">
        <v>64</v>
      </c>
      <c r="J52" s="39"/>
      <c r="K52" s="3"/>
      <c r="L52" s="35"/>
    </row>
    <row r="53" spans="1:12" s="35" customFormat="1" ht="46.8" x14ac:dyDescent="0.3">
      <c r="A53" s="24">
        <v>5</v>
      </c>
      <c r="B53" s="52" t="s">
        <v>85</v>
      </c>
      <c r="C53" s="14">
        <v>9350</v>
      </c>
      <c r="D53" s="14"/>
      <c r="E53" s="14">
        <v>660</v>
      </c>
      <c r="F53" s="14"/>
      <c r="G53" s="14"/>
      <c r="H53" s="14"/>
      <c r="I53" s="54" t="s">
        <v>122</v>
      </c>
      <c r="K53" s="3"/>
    </row>
    <row r="54" spans="1:12" s="35" customFormat="1" ht="31.2" x14ac:dyDescent="0.3">
      <c r="A54" s="24">
        <v>6</v>
      </c>
      <c r="B54" s="53" t="s">
        <v>86</v>
      </c>
      <c r="C54" s="14">
        <v>3500</v>
      </c>
      <c r="D54" s="14"/>
      <c r="E54" s="14"/>
      <c r="F54" s="14"/>
      <c r="G54" s="14"/>
      <c r="H54" s="14"/>
      <c r="I54" s="54" t="s">
        <v>103</v>
      </c>
      <c r="K54" s="3"/>
    </row>
    <row r="55" spans="1:12" s="37" customFormat="1" ht="31.2" x14ac:dyDescent="0.3">
      <c r="A55" s="24">
        <v>7</v>
      </c>
      <c r="B55" s="51" t="s">
        <v>87</v>
      </c>
      <c r="C55" s="14">
        <v>3000</v>
      </c>
      <c r="D55" s="14"/>
      <c r="E55" s="15"/>
      <c r="F55" s="15"/>
      <c r="G55" s="15"/>
      <c r="H55" s="15"/>
      <c r="I55" s="53" t="s">
        <v>144</v>
      </c>
      <c r="K55" s="3"/>
      <c r="L55" s="35"/>
    </row>
    <row r="56" spans="1:12" s="37" customFormat="1" ht="62.4" x14ac:dyDescent="0.3">
      <c r="A56" s="24">
        <v>8</v>
      </c>
      <c r="B56" s="52" t="s">
        <v>83</v>
      </c>
      <c r="C56" s="14">
        <v>9822</v>
      </c>
      <c r="D56" s="14"/>
      <c r="E56" s="14"/>
      <c r="F56" s="14"/>
      <c r="G56" s="14"/>
      <c r="H56" s="14"/>
      <c r="I56" s="53" t="s">
        <v>286</v>
      </c>
      <c r="K56" s="3"/>
      <c r="L56" s="35"/>
    </row>
    <row r="57" spans="1:12" s="37" customFormat="1" ht="31.2" x14ac:dyDescent="0.3">
      <c r="A57" s="24">
        <v>9</v>
      </c>
      <c r="B57" s="52" t="s">
        <v>255</v>
      </c>
      <c r="C57" s="14">
        <v>6000</v>
      </c>
      <c r="D57" s="14"/>
      <c r="E57" s="14"/>
      <c r="F57" s="14"/>
      <c r="G57" s="14"/>
      <c r="H57" s="14"/>
      <c r="I57" s="53" t="s">
        <v>256</v>
      </c>
      <c r="K57" s="3"/>
      <c r="L57" s="35"/>
    </row>
    <row r="58" spans="1:12" s="35" customFormat="1" ht="36.75" customHeight="1" x14ac:dyDescent="0.3">
      <c r="A58" s="24">
        <v>10</v>
      </c>
      <c r="B58" s="52" t="s">
        <v>88</v>
      </c>
      <c r="C58" s="14">
        <v>8500</v>
      </c>
      <c r="D58" s="14"/>
      <c r="E58" s="14"/>
      <c r="F58" s="14"/>
      <c r="G58" s="14"/>
      <c r="H58" s="14"/>
      <c r="I58" s="54" t="s">
        <v>65</v>
      </c>
      <c r="K58" s="3"/>
    </row>
    <row r="59" spans="1:12" s="35" customFormat="1" ht="39.75" customHeight="1" x14ac:dyDescent="0.3">
      <c r="A59" s="24">
        <v>11</v>
      </c>
      <c r="B59" s="51" t="s">
        <v>244</v>
      </c>
      <c r="C59" s="14">
        <v>5722.2</v>
      </c>
      <c r="D59" s="14"/>
      <c r="E59" s="14"/>
      <c r="F59" s="14"/>
      <c r="G59" s="14"/>
      <c r="H59" s="14"/>
      <c r="I59" s="54" t="s">
        <v>66</v>
      </c>
      <c r="K59" s="3"/>
    </row>
    <row r="60" spans="1:12" s="35" customFormat="1" ht="78" x14ac:dyDescent="0.3">
      <c r="A60" s="24">
        <v>12</v>
      </c>
      <c r="B60" s="52" t="s">
        <v>245</v>
      </c>
      <c r="C60" s="14">
        <v>7200</v>
      </c>
      <c r="D60" s="14"/>
      <c r="E60" s="15">
        <v>4000</v>
      </c>
      <c r="F60" s="15"/>
      <c r="G60" s="15"/>
      <c r="H60" s="15"/>
      <c r="I60" s="54" t="s">
        <v>123</v>
      </c>
      <c r="K60" s="3"/>
    </row>
    <row r="61" spans="1:12" s="35" customFormat="1" ht="31.2" x14ac:dyDescent="0.3">
      <c r="A61" s="24">
        <v>13</v>
      </c>
      <c r="B61" s="51" t="s">
        <v>89</v>
      </c>
      <c r="C61" s="14"/>
      <c r="D61" s="14"/>
      <c r="E61" s="15">
        <v>2090</v>
      </c>
      <c r="F61" s="15"/>
      <c r="G61" s="14"/>
      <c r="H61" s="14"/>
      <c r="I61" s="54" t="s">
        <v>143</v>
      </c>
      <c r="K61" s="3"/>
    </row>
    <row r="62" spans="1:12" s="37" customFormat="1" ht="31.2" x14ac:dyDescent="0.3">
      <c r="A62" s="24">
        <v>14</v>
      </c>
      <c r="B62" s="52" t="s">
        <v>90</v>
      </c>
      <c r="C62" s="14"/>
      <c r="D62" s="14"/>
      <c r="E62" s="15"/>
      <c r="F62" s="15"/>
      <c r="G62" s="15">
        <v>3000</v>
      </c>
      <c r="H62" s="15"/>
      <c r="I62" s="52" t="s">
        <v>67</v>
      </c>
      <c r="K62" s="3"/>
      <c r="L62" s="35"/>
    </row>
    <row r="63" spans="1:12" s="35" customFormat="1" ht="31.2" x14ac:dyDescent="0.3">
      <c r="A63" s="24">
        <v>15</v>
      </c>
      <c r="B63" s="52" t="s">
        <v>91</v>
      </c>
      <c r="C63" s="14">
        <v>4000</v>
      </c>
      <c r="D63" s="14"/>
      <c r="E63" s="14"/>
      <c r="F63" s="14"/>
      <c r="G63" s="15"/>
      <c r="H63" s="15"/>
      <c r="I63" s="54" t="s">
        <v>142</v>
      </c>
      <c r="K63" s="3"/>
    </row>
    <row r="64" spans="1:12" s="35" customFormat="1" ht="31.2" x14ac:dyDescent="0.3">
      <c r="A64" s="24">
        <v>16</v>
      </c>
      <c r="B64" s="52" t="s">
        <v>92</v>
      </c>
      <c r="C64" s="14"/>
      <c r="D64" s="14"/>
      <c r="E64" s="14">
        <v>820</v>
      </c>
      <c r="F64" s="14"/>
      <c r="G64" s="14"/>
      <c r="H64" s="14"/>
      <c r="I64" s="54" t="s">
        <v>252</v>
      </c>
      <c r="K64" s="3"/>
    </row>
    <row r="65" spans="1:12" s="37" customFormat="1" ht="31.2" x14ac:dyDescent="0.3">
      <c r="A65" s="24">
        <v>17</v>
      </c>
      <c r="B65" s="52" t="s">
        <v>49</v>
      </c>
      <c r="C65" s="14"/>
      <c r="D65" s="14"/>
      <c r="E65" s="15">
        <v>4000</v>
      </c>
      <c r="F65" s="15"/>
      <c r="G65" s="15"/>
      <c r="H65" s="15"/>
      <c r="I65" s="52" t="s">
        <v>104</v>
      </c>
      <c r="K65" s="3"/>
      <c r="L65" s="35"/>
    </row>
    <row r="66" spans="1:12" s="37" customFormat="1" ht="31.2" x14ac:dyDescent="0.3">
      <c r="A66" s="24">
        <v>18</v>
      </c>
      <c r="B66" s="51" t="s">
        <v>50</v>
      </c>
      <c r="C66" s="14">
        <v>1600</v>
      </c>
      <c r="D66" s="14"/>
      <c r="E66" s="15"/>
      <c r="F66" s="15"/>
      <c r="G66" s="15"/>
      <c r="H66" s="15"/>
      <c r="I66" s="54" t="s">
        <v>68</v>
      </c>
      <c r="K66" s="3"/>
      <c r="L66" s="35"/>
    </row>
    <row r="67" spans="1:12" s="35" customFormat="1" ht="62.4" x14ac:dyDescent="0.3">
      <c r="A67" s="24">
        <v>19</v>
      </c>
      <c r="B67" s="54" t="s">
        <v>51</v>
      </c>
      <c r="C67" s="14">
        <v>4050</v>
      </c>
      <c r="D67" s="14"/>
      <c r="E67" s="14">
        <v>4000</v>
      </c>
      <c r="F67" s="14"/>
      <c r="G67" s="14"/>
      <c r="H67" s="14"/>
      <c r="I67" s="54" t="s">
        <v>124</v>
      </c>
      <c r="J67" s="38"/>
      <c r="K67" s="3"/>
    </row>
    <row r="68" spans="1:12" s="35" customFormat="1" ht="31.2" x14ac:dyDescent="0.3">
      <c r="A68" s="24">
        <v>20</v>
      </c>
      <c r="B68" s="51" t="s">
        <v>52</v>
      </c>
      <c r="C68" s="14">
        <v>2000</v>
      </c>
      <c r="D68" s="14"/>
      <c r="E68" s="14"/>
      <c r="F68" s="14"/>
      <c r="G68" s="14"/>
      <c r="H68" s="14"/>
      <c r="I68" s="54" t="s">
        <v>9</v>
      </c>
      <c r="K68" s="3"/>
    </row>
    <row r="69" spans="1:12" s="37" customFormat="1" ht="46.8" x14ac:dyDescent="0.3">
      <c r="A69" s="24">
        <v>21</v>
      </c>
      <c r="B69" s="52" t="s">
        <v>93</v>
      </c>
      <c r="C69" s="14">
        <v>8590</v>
      </c>
      <c r="D69" s="14"/>
      <c r="E69" s="15">
        <v>3000</v>
      </c>
      <c r="F69" s="15"/>
      <c r="G69" s="15"/>
      <c r="H69" s="15"/>
      <c r="I69" s="54" t="s">
        <v>253</v>
      </c>
      <c r="K69" s="3"/>
      <c r="L69" s="35"/>
    </row>
    <row r="70" spans="1:12" s="35" customFormat="1" ht="31.2" x14ac:dyDescent="0.3">
      <c r="A70" s="24">
        <v>22</v>
      </c>
      <c r="B70" s="52" t="s">
        <v>53</v>
      </c>
      <c r="C70" s="14"/>
      <c r="D70" s="14"/>
      <c r="E70" s="19">
        <v>4000</v>
      </c>
      <c r="F70" s="19"/>
      <c r="G70" s="14"/>
      <c r="H70" s="14"/>
      <c r="I70" s="54" t="s">
        <v>69</v>
      </c>
      <c r="K70" s="3"/>
    </row>
    <row r="71" spans="1:12" s="35" customFormat="1" ht="31.2" x14ac:dyDescent="0.3">
      <c r="A71" s="24">
        <v>23</v>
      </c>
      <c r="B71" s="52" t="s">
        <v>54</v>
      </c>
      <c r="C71" s="14"/>
      <c r="D71" s="14"/>
      <c r="E71" s="19">
        <v>4000</v>
      </c>
      <c r="F71" s="19"/>
      <c r="G71" s="14"/>
      <c r="H71" s="14"/>
      <c r="I71" s="54" t="s">
        <v>105</v>
      </c>
      <c r="K71" s="3"/>
    </row>
    <row r="72" spans="1:12" s="35" customFormat="1" ht="46.8" x14ac:dyDescent="0.3">
      <c r="A72" s="24">
        <v>24</v>
      </c>
      <c r="B72" s="52" t="s">
        <v>94</v>
      </c>
      <c r="C72" s="14"/>
      <c r="D72" s="14"/>
      <c r="E72" s="14">
        <v>4500</v>
      </c>
      <c r="F72" s="14"/>
      <c r="G72" s="14"/>
      <c r="H72" s="14"/>
      <c r="I72" s="54" t="s">
        <v>106</v>
      </c>
      <c r="K72" s="3"/>
    </row>
    <row r="73" spans="1:12" s="35" customFormat="1" ht="31.2" x14ac:dyDescent="0.3">
      <c r="A73" s="24">
        <v>25</v>
      </c>
      <c r="B73" s="52" t="s">
        <v>95</v>
      </c>
      <c r="C73" s="14">
        <v>5000</v>
      </c>
      <c r="D73" s="14"/>
      <c r="E73" s="14"/>
      <c r="F73" s="14"/>
      <c r="G73" s="16"/>
      <c r="H73" s="16"/>
      <c r="I73" s="54" t="s">
        <v>107</v>
      </c>
      <c r="K73" s="3"/>
    </row>
    <row r="74" spans="1:12" s="35" customFormat="1" ht="31.2" x14ac:dyDescent="0.3">
      <c r="A74" s="24">
        <v>26</v>
      </c>
      <c r="B74" s="54" t="s">
        <v>96</v>
      </c>
      <c r="C74" s="14"/>
      <c r="D74" s="14"/>
      <c r="E74" s="14">
        <v>4500</v>
      </c>
      <c r="F74" s="14"/>
      <c r="G74" s="14"/>
      <c r="H74" s="14"/>
      <c r="I74" s="54" t="s">
        <v>70</v>
      </c>
      <c r="K74" s="3"/>
    </row>
    <row r="75" spans="1:12" s="35" customFormat="1" ht="46.8" x14ac:dyDescent="0.3">
      <c r="A75" s="24">
        <v>27</v>
      </c>
      <c r="B75" s="54" t="s">
        <v>241</v>
      </c>
      <c r="C75" s="14"/>
      <c r="D75" s="14"/>
      <c r="E75" s="14"/>
      <c r="F75" s="14"/>
      <c r="G75" s="14">
        <v>6500</v>
      </c>
      <c r="H75" s="14"/>
      <c r="I75" s="54" t="s">
        <v>71</v>
      </c>
      <c r="K75" s="3"/>
    </row>
    <row r="76" spans="1:12" s="35" customFormat="1" ht="31.2" x14ac:dyDescent="0.3">
      <c r="A76" s="24">
        <v>28</v>
      </c>
      <c r="B76" s="54" t="s">
        <v>97</v>
      </c>
      <c r="C76" s="14"/>
      <c r="D76" s="14"/>
      <c r="E76" s="14">
        <v>6500</v>
      </c>
      <c r="F76" s="14"/>
      <c r="G76" s="15"/>
      <c r="H76" s="15"/>
      <c r="I76" s="54" t="s">
        <v>72</v>
      </c>
      <c r="K76" s="3"/>
    </row>
    <row r="77" spans="1:12" s="35" customFormat="1" ht="31.2" x14ac:dyDescent="0.3">
      <c r="A77" s="24">
        <v>29</v>
      </c>
      <c r="B77" s="53" t="s">
        <v>56</v>
      </c>
      <c r="C77" s="14"/>
      <c r="D77" s="14"/>
      <c r="E77" s="19">
        <v>6500</v>
      </c>
      <c r="F77" s="19"/>
      <c r="G77" s="15"/>
      <c r="H77" s="15"/>
      <c r="I77" s="54" t="s">
        <v>72</v>
      </c>
      <c r="K77" s="3"/>
    </row>
    <row r="78" spans="1:12" s="35" customFormat="1" ht="31.2" x14ac:dyDescent="0.3">
      <c r="A78" s="24">
        <v>30</v>
      </c>
      <c r="B78" s="54" t="s">
        <v>55</v>
      </c>
      <c r="C78" s="14">
        <v>2500</v>
      </c>
      <c r="D78" s="14"/>
      <c r="E78" s="19">
        <v>3500</v>
      </c>
      <c r="F78" s="19"/>
      <c r="G78" s="15"/>
      <c r="H78" s="15"/>
      <c r="I78" s="54" t="s">
        <v>254</v>
      </c>
      <c r="K78" s="3"/>
    </row>
    <row r="79" spans="1:12" s="37" customFormat="1" ht="31.2" x14ac:dyDescent="0.3">
      <c r="A79" s="24">
        <v>31</v>
      </c>
      <c r="B79" s="55" t="s">
        <v>208</v>
      </c>
      <c r="C79" s="14">
        <v>843</v>
      </c>
      <c r="D79" s="14"/>
      <c r="E79" s="15">
        <v>4000</v>
      </c>
      <c r="F79" s="15"/>
      <c r="G79" s="15"/>
      <c r="H79" s="15"/>
      <c r="I79" s="53" t="s">
        <v>280</v>
      </c>
      <c r="J79" s="39"/>
      <c r="K79" s="3"/>
      <c r="L79" s="35"/>
    </row>
    <row r="80" spans="1:12" s="35" customFormat="1" ht="37.5" customHeight="1" x14ac:dyDescent="0.3">
      <c r="A80" s="24">
        <v>32</v>
      </c>
      <c r="B80" s="54" t="s">
        <v>207</v>
      </c>
      <c r="C80" s="14">
        <v>1000</v>
      </c>
      <c r="D80" s="14"/>
      <c r="E80" s="14"/>
      <c r="F80" s="14"/>
      <c r="G80" s="14"/>
      <c r="H80" s="14"/>
      <c r="I80" s="54" t="s">
        <v>73</v>
      </c>
      <c r="K80" s="3"/>
    </row>
    <row r="81" spans="1:11" s="35" customFormat="1" ht="37.5" customHeight="1" x14ac:dyDescent="0.3">
      <c r="A81" s="24"/>
      <c r="B81" s="50" t="s">
        <v>16</v>
      </c>
      <c r="C81" s="20">
        <f t="shared" ref="C81:H81" si="4">SUM(C82:C100)</f>
        <v>26227.599999999999</v>
      </c>
      <c r="D81" s="23">
        <f t="shared" si="4"/>
        <v>1787.6</v>
      </c>
      <c r="E81" s="23">
        <f t="shared" si="4"/>
        <v>50000</v>
      </c>
      <c r="F81" s="23">
        <f t="shared" si="4"/>
        <v>2000</v>
      </c>
      <c r="G81" s="23">
        <f t="shared" si="4"/>
        <v>7550</v>
      </c>
      <c r="H81" s="23">
        <f t="shared" si="4"/>
        <v>0</v>
      </c>
      <c r="I81" s="69"/>
      <c r="K81" s="3"/>
    </row>
    <row r="82" spans="1:11" s="35" customFormat="1" ht="62.4" x14ac:dyDescent="0.3">
      <c r="A82" s="24">
        <v>1</v>
      </c>
      <c r="B82" s="17" t="s">
        <v>17</v>
      </c>
      <c r="C82" s="14"/>
      <c r="D82" s="14"/>
      <c r="E82" s="19">
        <v>2500</v>
      </c>
      <c r="F82" s="19"/>
      <c r="G82" s="19"/>
      <c r="H82" s="19"/>
      <c r="I82" s="53" t="s">
        <v>156</v>
      </c>
      <c r="K82" s="3"/>
    </row>
    <row r="83" spans="1:11" s="35" customFormat="1" ht="109.2" x14ac:dyDescent="0.3">
      <c r="A83" s="24">
        <v>2</v>
      </c>
      <c r="B83" s="17" t="s">
        <v>114</v>
      </c>
      <c r="C83" s="14">
        <v>12340</v>
      </c>
      <c r="D83" s="21"/>
      <c r="E83" s="19">
        <v>700</v>
      </c>
      <c r="F83" s="19"/>
      <c r="G83" s="19">
        <v>350</v>
      </c>
      <c r="H83" s="19"/>
      <c r="I83" s="53" t="s">
        <v>130</v>
      </c>
      <c r="K83" s="3"/>
    </row>
    <row r="84" spans="1:11" s="35" customFormat="1" ht="31.2" x14ac:dyDescent="0.3">
      <c r="A84" s="24">
        <v>3</v>
      </c>
      <c r="B84" s="17" t="s">
        <v>18</v>
      </c>
      <c r="C84" s="14"/>
      <c r="D84" s="14"/>
      <c r="E84" s="19">
        <v>15000</v>
      </c>
      <c r="F84" s="19"/>
      <c r="G84" s="19"/>
      <c r="H84" s="19"/>
      <c r="I84" s="53" t="s">
        <v>141</v>
      </c>
      <c r="K84" s="3"/>
    </row>
    <row r="85" spans="1:11" s="35" customFormat="1" ht="31.2" x14ac:dyDescent="0.3">
      <c r="A85" s="24">
        <v>4</v>
      </c>
      <c r="B85" s="17" t="s">
        <v>19</v>
      </c>
      <c r="C85" s="14">
        <v>506.6</v>
      </c>
      <c r="D85" s="14">
        <v>506.6</v>
      </c>
      <c r="E85" s="19"/>
      <c r="F85" s="19"/>
      <c r="G85" s="19"/>
      <c r="H85" s="19"/>
      <c r="I85" s="53" t="s">
        <v>257</v>
      </c>
      <c r="K85" s="3"/>
    </row>
    <row r="86" spans="1:11" s="35" customFormat="1" ht="31.2" x14ac:dyDescent="0.3">
      <c r="A86" s="24">
        <v>5</v>
      </c>
      <c r="B86" s="17" t="s">
        <v>20</v>
      </c>
      <c r="C86" s="14">
        <v>463</v>
      </c>
      <c r="D86" s="14">
        <v>463</v>
      </c>
      <c r="E86" s="19"/>
      <c r="F86" s="19"/>
      <c r="G86" s="19"/>
      <c r="H86" s="19"/>
      <c r="I86" s="53" t="s">
        <v>108</v>
      </c>
      <c r="K86" s="3"/>
    </row>
    <row r="87" spans="1:11" s="35" customFormat="1" ht="46.8" x14ac:dyDescent="0.3">
      <c r="A87" s="24">
        <v>6</v>
      </c>
      <c r="B87" s="17" t="s">
        <v>272</v>
      </c>
      <c r="C87" s="14">
        <v>1000</v>
      </c>
      <c r="D87" s="14"/>
      <c r="E87" s="19"/>
      <c r="F87" s="19"/>
      <c r="G87" s="19"/>
      <c r="H87" s="19"/>
      <c r="I87" s="53" t="s">
        <v>150</v>
      </c>
      <c r="K87" s="3"/>
    </row>
    <row r="88" spans="1:11" s="35" customFormat="1" ht="51.75" customHeight="1" x14ac:dyDescent="0.3">
      <c r="A88" s="24">
        <v>7</v>
      </c>
      <c r="B88" s="17" t="s">
        <v>273</v>
      </c>
      <c r="C88" s="14"/>
      <c r="D88" s="14"/>
      <c r="E88" s="19">
        <v>400</v>
      </c>
      <c r="F88" s="19"/>
      <c r="G88" s="19"/>
      <c r="H88" s="19"/>
      <c r="I88" s="53" t="s">
        <v>109</v>
      </c>
      <c r="K88" s="3"/>
    </row>
    <row r="89" spans="1:11" s="35" customFormat="1" ht="51.75" customHeight="1" x14ac:dyDescent="0.3">
      <c r="A89" s="24">
        <v>8</v>
      </c>
      <c r="B89" s="17" t="s">
        <v>279</v>
      </c>
      <c r="C89" s="14"/>
      <c r="D89" s="14"/>
      <c r="E89" s="19">
        <v>1500</v>
      </c>
      <c r="F89" s="19"/>
      <c r="G89" s="19"/>
      <c r="H89" s="19"/>
      <c r="I89" s="53" t="s">
        <v>149</v>
      </c>
      <c r="K89" s="3"/>
    </row>
    <row r="90" spans="1:11" s="35" customFormat="1" ht="52.5" customHeight="1" x14ac:dyDescent="0.3">
      <c r="A90" s="24">
        <v>9</v>
      </c>
      <c r="B90" s="17" t="s">
        <v>278</v>
      </c>
      <c r="C90" s="14"/>
      <c r="D90" s="14"/>
      <c r="E90" s="19">
        <v>1200</v>
      </c>
      <c r="F90" s="19"/>
      <c r="G90" s="19"/>
      <c r="H90" s="19"/>
      <c r="I90" s="53" t="s">
        <v>148</v>
      </c>
      <c r="K90" s="3"/>
    </row>
    <row r="91" spans="1:11" s="35" customFormat="1" ht="53.25" customHeight="1" x14ac:dyDescent="0.3">
      <c r="A91" s="24">
        <v>10</v>
      </c>
      <c r="B91" s="17" t="s">
        <v>209</v>
      </c>
      <c r="C91" s="14">
        <v>100</v>
      </c>
      <c r="D91" s="14"/>
      <c r="E91" s="19">
        <v>4500</v>
      </c>
      <c r="F91" s="19"/>
      <c r="G91" s="19"/>
      <c r="H91" s="19"/>
      <c r="I91" s="53" t="s">
        <v>258</v>
      </c>
      <c r="K91" s="3"/>
    </row>
    <row r="92" spans="1:11" s="35" customFormat="1" ht="68.25" customHeight="1" x14ac:dyDescent="0.3">
      <c r="A92" s="24">
        <v>11</v>
      </c>
      <c r="B92" s="17" t="s">
        <v>210</v>
      </c>
      <c r="C92" s="14"/>
      <c r="D92" s="14"/>
      <c r="E92" s="19">
        <v>600</v>
      </c>
      <c r="F92" s="19"/>
      <c r="G92" s="19">
        <v>600</v>
      </c>
      <c r="H92" s="19"/>
      <c r="I92" s="53" t="s">
        <v>125</v>
      </c>
      <c r="K92" s="3"/>
    </row>
    <row r="93" spans="1:11" s="35" customFormat="1" ht="68.25" customHeight="1" x14ac:dyDescent="0.3">
      <c r="A93" s="24">
        <v>12</v>
      </c>
      <c r="B93" s="17" t="s">
        <v>229</v>
      </c>
      <c r="C93" s="14">
        <v>5000</v>
      </c>
      <c r="D93" s="14"/>
      <c r="E93" s="19">
        <v>500</v>
      </c>
      <c r="F93" s="19"/>
      <c r="G93" s="19">
        <v>600</v>
      </c>
      <c r="H93" s="19"/>
      <c r="I93" s="53" t="s">
        <v>129</v>
      </c>
      <c r="K93" s="3"/>
    </row>
    <row r="94" spans="1:11" s="35" customFormat="1" ht="101.25" customHeight="1" x14ac:dyDescent="0.3">
      <c r="A94" s="24">
        <v>13</v>
      </c>
      <c r="B94" s="17" t="s">
        <v>211</v>
      </c>
      <c r="C94" s="14">
        <v>2800</v>
      </c>
      <c r="D94" s="14">
        <v>500</v>
      </c>
      <c r="E94" s="19">
        <v>10000</v>
      </c>
      <c r="F94" s="19"/>
      <c r="G94" s="19"/>
      <c r="H94" s="19"/>
      <c r="I94" s="53" t="s">
        <v>287</v>
      </c>
      <c r="K94" s="3"/>
    </row>
    <row r="95" spans="1:11" s="35" customFormat="1" ht="54" customHeight="1" x14ac:dyDescent="0.3">
      <c r="A95" s="24">
        <v>14</v>
      </c>
      <c r="B95" s="17" t="s">
        <v>212</v>
      </c>
      <c r="C95" s="14"/>
      <c r="D95" s="14"/>
      <c r="E95" s="19">
        <v>5000</v>
      </c>
      <c r="F95" s="19">
        <v>500</v>
      </c>
      <c r="G95" s="19"/>
      <c r="H95" s="19"/>
      <c r="I95" s="53" t="s">
        <v>151</v>
      </c>
      <c r="K95" s="3"/>
    </row>
    <row r="96" spans="1:11" s="35" customFormat="1" ht="51.75" customHeight="1" x14ac:dyDescent="0.3">
      <c r="A96" s="24">
        <v>15</v>
      </c>
      <c r="B96" s="17" t="s">
        <v>22</v>
      </c>
      <c r="C96" s="14"/>
      <c r="D96" s="14"/>
      <c r="E96" s="19">
        <v>5000</v>
      </c>
      <c r="F96" s="19"/>
      <c r="G96" s="19">
        <v>5000</v>
      </c>
      <c r="H96" s="19"/>
      <c r="I96" s="53" t="s">
        <v>128</v>
      </c>
      <c r="K96" s="3"/>
    </row>
    <row r="97" spans="1:12" s="35" customFormat="1" ht="82.5" customHeight="1" x14ac:dyDescent="0.3">
      <c r="A97" s="24">
        <v>16</v>
      </c>
      <c r="B97" s="17" t="s">
        <v>230</v>
      </c>
      <c r="C97" s="14">
        <v>3000</v>
      </c>
      <c r="D97" s="14"/>
      <c r="E97" s="19">
        <v>600</v>
      </c>
      <c r="F97" s="19"/>
      <c r="G97" s="19"/>
      <c r="H97" s="19"/>
      <c r="I97" s="53" t="s">
        <v>126</v>
      </c>
      <c r="K97" s="3"/>
    </row>
    <row r="98" spans="1:12" s="35" customFormat="1" ht="51" customHeight="1" x14ac:dyDescent="0.3">
      <c r="A98" s="24">
        <v>17</v>
      </c>
      <c r="B98" s="17" t="s">
        <v>21</v>
      </c>
      <c r="C98" s="14">
        <v>700</v>
      </c>
      <c r="D98" s="14"/>
      <c r="E98" s="19">
        <v>1500</v>
      </c>
      <c r="F98" s="19">
        <v>1500</v>
      </c>
      <c r="G98" s="19"/>
      <c r="H98" s="19"/>
      <c r="I98" s="53" t="s">
        <v>127</v>
      </c>
      <c r="K98" s="3"/>
    </row>
    <row r="99" spans="1:12" s="35" customFormat="1" ht="41.25" customHeight="1" x14ac:dyDescent="0.3">
      <c r="A99" s="24">
        <v>18</v>
      </c>
      <c r="B99" s="17" t="s">
        <v>23</v>
      </c>
      <c r="C99" s="14">
        <v>318</v>
      </c>
      <c r="D99" s="14">
        <v>318</v>
      </c>
      <c r="E99" s="21"/>
      <c r="F99" s="21"/>
      <c r="G99" s="21"/>
      <c r="H99" s="21"/>
      <c r="I99" s="53" t="s">
        <v>78</v>
      </c>
      <c r="K99" s="3"/>
    </row>
    <row r="100" spans="1:12" s="35" customFormat="1" ht="51" customHeight="1" x14ac:dyDescent="0.3">
      <c r="A100" s="24">
        <v>19</v>
      </c>
      <c r="B100" s="17" t="s">
        <v>296</v>
      </c>
      <c r="C100" s="14"/>
      <c r="D100" s="14"/>
      <c r="E100" s="19">
        <v>1000</v>
      </c>
      <c r="F100" s="19"/>
      <c r="G100" s="19">
        <v>1000</v>
      </c>
      <c r="H100" s="19"/>
      <c r="I100" s="53" t="s">
        <v>79</v>
      </c>
      <c r="K100" s="3"/>
    </row>
    <row r="101" spans="1:12" s="37" customFormat="1" ht="38.25" customHeight="1" x14ac:dyDescent="0.3">
      <c r="A101" s="24"/>
      <c r="B101" s="50" t="s">
        <v>10</v>
      </c>
      <c r="C101" s="23">
        <f t="shared" ref="C101:H101" si="5">SUM(C102:C118)</f>
        <v>103100</v>
      </c>
      <c r="D101" s="23">
        <f t="shared" si="5"/>
        <v>0</v>
      </c>
      <c r="E101" s="23">
        <f t="shared" si="5"/>
        <v>77350</v>
      </c>
      <c r="F101" s="23">
        <f t="shared" si="5"/>
        <v>4250</v>
      </c>
      <c r="G101" s="23">
        <f t="shared" si="5"/>
        <v>19800</v>
      </c>
      <c r="H101" s="23">
        <f t="shared" si="5"/>
        <v>500</v>
      </c>
      <c r="I101" s="69"/>
      <c r="J101" s="40"/>
      <c r="K101" s="29"/>
      <c r="L101" s="35"/>
    </row>
    <row r="102" spans="1:12" s="37" customFormat="1" ht="31.2" x14ac:dyDescent="0.3">
      <c r="A102" s="24">
        <v>1</v>
      </c>
      <c r="B102" s="46" t="s">
        <v>246</v>
      </c>
      <c r="C102" s="14">
        <v>3500</v>
      </c>
      <c r="D102" s="14"/>
      <c r="E102" s="14"/>
      <c r="F102" s="14"/>
      <c r="G102" s="14"/>
      <c r="H102" s="14"/>
      <c r="I102" s="53" t="s">
        <v>281</v>
      </c>
      <c r="J102" s="40"/>
      <c r="K102" s="29"/>
      <c r="L102" s="35"/>
    </row>
    <row r="103" spans="1:12" s="37" customFormat="1" ht="140.4" x14ac:dyDescent="0.3">
      <c r="A103" s="24">
        <v>2</v>
      </c>
      <c r="B103" s="45" t="s">
        <v>12</v>
      </c>
      <c r="C103" s="14">
        <v>3400</v>
      </c>
      <c r="D103" s="14"/>
      <c r="E103" s="14">
        <v>1800</v>
      </c>
      <c r="F103" s="14"/>
      <c r="G103" s="14">
        <v>2500</v>
      </c>
      <c r="H103" s="14"/>
      <c r="I103" s="69" t="s">
        <v>260</v>
      </c>
      <c r="J103" s="40"/>
      <c r="K103" s="29"/>
      <c r="L103" s="35"/>
    </row>
    <row r="104" spans="1:12" s="37" customFormat="1" ht="31.2" x14ac:dyDescent="0.3">
      <c r="A104" s="24">
        <v>3</v>
      </c>
      <c r="B104" s="45" t="s">
        <v>11</v>
      </c>
      <c r="C104" s="14"/>
      <c r="D104" s="14"/>
      <c r="E104" s="14"/>
      <c r="F104" s="14"/>
      <c r="G104" s="14">
        <v>5000</v>
      </c>
      <c r="H104" s="14"/>
      <c r="I104" s="69" t="s">
        <v>74</v>
      </c>
      <c r="J104" s="40"/>
      <c r="K104" s="29"/>
      <c r="L104" s="35"/>
    </row>
    <row r="105" spans="1:12" s="37" customFormat="1" ht="62.4" x14ac:dyDescent="0.3">
      <c r="A105" s="24">
        <v>4</v>
      </c>
      <c r="B105" s="45" t="s">
        <v>213</v>
      </c>
      <c r="C105" s="14">
        <v>6500</v>
      </c>
      <c r="D105" s="14"/>
      <c r="E105" s="14"/>
      <c r="F105" s="14"/>
      <c r="G105" s="14">
        <v>8000</v>
      </c>
      <c r="H105" s="14"/>
      <c r="I105" s="69" t="s">
        <v>259</v>
      </c>
      <c r="J105" s="40"/>
      <c r="K105" s="29"/>
      <c r="L105" s="35"/>
    </row>
    <row r="106" spans="1:12" s="37" customFormat="1" ht="140.4" x14ac:dyDescent="0.3">
      <c r="A106" s="24">
        <v>5</v>
      </c>
      <c r="B106" s="45" t="s">
        <v>216</v>
      </c>
      <c r="C106" s="14"/>
      <c r="D106" s="14"/>
      <c r="E106" s="14">
        <v>7150</v>
      </c>
      <c r="F106" s="14">
        <v>2650</v>
      </c>
      <c r="G106" s="14"/>
      <c r="H106" s="14"/>
      <c r="I106" s="69" t="s">
        <v>152</v>
      </c>
      <c r="J106" s="40"/>
      <c r="K106" s="29"/>
      <c r="L106" s="35"/>
    </row>
    <row r="107" spans="1:12" s="37" customFormat="1" ht="78" x14ac:dyDescent="0.3">
      <c r="A107" s="24">
        <v>6</v>
      </c>
      <c r="B107" s="45" t="s">
        <v>13</v>
      </c>
      <c r="C107" s="14"/>
      <c r="D107" s="14"/>
      <c r="E107" s="14">
        <v>9000</v>
      </c>
      <c r="F107" s="14"/>
      <c r="G107" s="14"/>
      <c r="H107" s="14"/>
      <c r="I107" s="69" t="s">
        <v>247</v>
      </c>
      <c r="J107" s="40"/>
      <c r="K107" s="29"/>
      <c r="L107" s="35"/>
    </row>
    <row r="108" spans="1:12" s="37" customFormat="1" ht="93.6" x14ac:dyDescent="0.3">
      <c r="A108" s="24">
        <v>7</v>
      </c>
      <c r="B108" s="45" t="s">
        <v>215</v>
      </c>
      <c r="C108" s="14"/>
      <c r="D108" s="14"/>
      <c r="E108" s="14">
        <v>6000</v>
      </c>
      <c r="F108" s="14">
        <v>500</v>
      </c>
      <c r="G108" s="14"/>
      <c r="H108" s="14"/>
      <c r="I108" s="69" t="s">
        <v>139</v>
      </c>
      <c r="J108" s="40"/>
      <c r="K108" s="29"/>
      <c r="L108" s="35"/>
    </row>
    <row r="109" spans="1:12" s="37" customFormat="1" ht="62.4" x14ac:dyDescent="0.3">
      <c r="A109" s="24">
        <v>8</v>
      </c>
      <c r="B109" s="45" t="s">
        <v>38</v>
      </c>
      <c r="C109" s="14">
        <v>47000</v>
      </c>
      <c r="D109" s="14"/>
      <c r="E109" s="21"/>
      <c r="F109" s="21"/>
      <c r="G109" s="21"/>
      <c r="H109" s="21"/>
      <c r="I109" s="53" t="s">
        <v>288</v>
      </c>
      <c r="K109" s="3"/>
      <c r="L109" s="35"/>
    </row>
    <row r="110" spans="1:12" s="37" customFormat="1" ht="46.8" x14ac:dyDescent="0.3">
      <c r="A110" s="24">
        <v>9</v>
      </c>
      <c r="B110" s="45" t="s">
        <v>217</v>
      </c>
      <c r="C110" s="14"/>
      <c r="D110" s="14"/>
      <c r="E110" s="14"/>
      <c r="F110" s="14"/>
      <c r="G110" s="14">
        <v>3100</v>
      </c>
      <c r="H110" s="14"/>
      <c r="I110" s="69" t="s">
        <v>75</v>
      </c>
      <c r="J110" s="41"/>
      <c r="K110" s="3"/>
      <c r="L110" s="35"/>
    </row>
    <row r="111" spans="1:12" s="37" customFormat="1" ht="53.25" customHeight="1" x14ac:dyDescent="0.3">
      <c r="A111" s="24">
        <v>10</v>
      </c>
      <c r="B111" s="45" t="s">
        <v>14</v>
      </c>
      <c r="C111" s="14">
        <v>36200</v>
      </c>
      <c r="D111" s="14"/>
      <c r="E111" s="14"/>
      <c r="F111" s="14"/>
      <c r="G111" s="14"/>
      <c r="H111" s="14"/>
      <c r="I111" s="69" t="s">
        <v>261</v>
      </c>
      <c r="J111" s="41"/>
      <c r="K111" s="3"/>
      <c r="L111" s="35"/>
    </row>
    <row r="112" spans="1:12" s="37" customFormat="1" ht="119.25" customHeight="1" x14ac:dyDescent="0.3">
      <c r="A112" s="24">
        <v>11</v>
      </c>
      <c r="B112" s="45" t="s">
        <v>115</v>
      </c>
      <c r="C112" s="14"/>
      <c r="D112" s="14"/>
      <c r="E112" s="14">
        <v>21500</v>
      </c>
      <c r="F112" s="14"/>
      <c r="G112" s="14"/>
      <c r="H112" s="14"/>
      <c r="I112" s="69" t="s">
        <v>140</v>
      </c>
      <c r="J112" s="41"/>
      <c r="K112" s="3"/>
      <c r="L112" s="35"/>
    </row>
    <row r="113" spans="1:12" s="37" customFormat="1" ht="118.5" customHeight="1" x14ac:dyDescent="0.3">
      <c r="A113" s="24">
        <v>12</v>
      </c>
      <c r="B113" s="45" t="s">
        <v>218</v>
      </c>
      <c r="C113" s="14"/>
      <c r="D113" s="14"/>
      <c r="E113" s="14">
        <v>20300</v>
      </c>
      <c r="F113" s="14">
        <v>500</v>
      </c>
      <c r="G113" s="14">
        <v>500</v>
      </c>
      <c r="H113" s="14">
        <v>500</v>
      </c>
      <c r="I113" s="69" t="s">
        <v>131</v>
      </c>
      <c r="K113" s="3"/>
      <c r="L113" s="35"/>
    </row>
    <row r="114" spans="1:12" s="37" customFormat="1" ht="36.75" customHeight="1" x14ac:dyDescent="0.3">
      <c r="A114" s="24">
        <v>13</v>
      </c>
      <c r="B114" s="45" t="s">
        <v>219</v>
      </c>
      <c r="C114" s="14">
        <v>500</v>
      </c>
      <c r="D114" s="14"/>
      <c r="E114" s="14"/>
      <c r="F114" s="14"/>
      <c r="G114" s="14"/>
      <c r="H114" s="14"/>
      <c r="I114" s="69" t="s">
        <v>76</v>
      </c>
      <c r="J114" s="41"/>
      <c r="K114" s="3"/>
      <c r="L114" s="35"/>
    </row>
    <row r="115" spans="1:12" s="37" customFormat="1" ht="52.5" customHeight="1" x14ac:dyDescent="0.3">
      <c r="A115" s="24">
        <v>14</v>
      </c>
      <c r="B115" s="45" t="s">
        <v>220</v>
      </c>
      <c r="C115" s="14"/>
      <c r="D115" s="14"/>
      <c r="E115" s="14">
        <v>600</v>
      </c>
      <c r="F115" s="14"/>
      <c r="G115" s="14">
        <v>700</v>
      </c>
      <c r="H115" s="14"/>
      <c r="I115" s="69" t="s">
        <v>132</v>
      </c>
      <c r="K115" s="3"/>
      <c r="L115" s="35"/>
    </row>
    <row r="116" spans="1:12" s="37" customFormat="1" ht="51" customHeight="1" x14ac:dyDescent="0.3">
      <c r="A116" s="24">
        <v>15</v>
      </c>
      <c r="B116" s="45" t="s">
        <v>214</v>
      </c>
      <c r="C116" s="14"/>
      <c r="D116" s="14"/>
      <c r="E116" s="14">
        <v>5000</v>
      </c>
      <c r="F116" s="14"/>
      <c r="G116" s="14"/>
      <c r="H116" s="14"/>
      <c r="I116" s="69" t="s">
        <v>138</v>
      </c>
      <c r="K116" s="3"/>
      <c r="L116" s="35"/>
    </row>
    <row r="117" spans="1:12" s="37" customFormat="1" ht="85.5" customHeight="1" x14ac:dyDescent="0.3">
      <c r="A117" s="24">
        <v>16</v>
      </c>
      <c r="B117" s="46" t="s">
        <v>231</v>
      </c>
      <c r="C117" s="14">
        <v>3500</v>
      </c>
      <c r="D117" s="14"/>
      <c r="E117" s="21">
        <v>3500</v>
      </c>
      <c r="F117" s="21">
        <v>500</v>
      </c>
      <c r="G117" s="21"/>
      <c r="H117" s="21"/>
      <c r="I117" s="53" t="s">
        <v>154</v>
      </c>
      <c r="K117" s="3"/>
      <c r="L117" s="35"/>
    </row>
    <row r="118" spans="1:12" s="37" customFormat="1" ht="62.4" x14ac:dyDescent="0.3">
      <c r="A118" s="24">
        <v>17</v>
      </c>
      <c r="B118" s="45" t="s">
        <v>221</v>
      </c>
      <c r="C118" s="14">
        <v>2500</v>
      </c>
      <c r="D118" s="14"/>
      <c r="E118" s="14">
        <v>2500</v>
      </c>
      <c r="F118" s="14">
        <v>100</v>
      </c>
      <c r="G118" s="14"/>
      <c r="H118" s="14"/>
      <c r="I118" s="69" t="s">
        <v>153</v>
      </c>
      <c r="K118" s="3"/>
      <c r="L118" s="35"/>
    </row>
    <row r="119" spans="1:12" s="37" customFormat="1" ht="32.4" x14ac:dyDescent="0.3">
      <c r="A119" s="24"/>
      <c r="B119" s="50" t="s">
        <v>27</v>
      </c>
      <c r="C119" s="23">
        <f t="shared" ref="C119:H119" si="6">SUM(C120:C121)</f>
        <v>1500</v>
      </c>
      <c r="D119" s="23">
        <f t="shared" si="6"/>
        <v>1500</v>
      </c>
      <c r="E119" s="23">
        <f t="shared" si="6"/>
        <v>13500</v>
      </c>
      <c r="F119" s="23">
        <f t="shared" si="6"/>
        <v>0</v>
      </c>
      <c r="G119" s="23">
        <f t="shared" si="6"/>
        <v>4350</v>
      </c>
      <c r="H119" s="23">
        <f t="shared" si="6"/>
        <v>0</v>
      </c>
      <c r="I119" s="69"/>
      <c r="K119" s="3"/>
      <c r="L119" s="35"/>
    </row>
    <row r="120" spans="1:12" s="37" customFormat="1" ht="130.5" customHeight="1" x14ac:dyDescent="0.3">
      <c r="A120" s="24">
        <v>1</v>
      </c>
      <c r="B120" s="17" t="s">
        <v>242</v>
      </c>
      <c r="C120" s="14">
        <v>1500</v>
      </c>
      <c r="D120" s="14">
        <v>1500</v>
      </c>
      <c r="E120" s="14">
        <v>2000</v>
      </c>
      <c r="F120" s="14"/>
      <c r="G120" s="14">
        <v>4350</v>
      </c>
      <c r="H120" s="14"/>
      <c r="I120" s="54" t="s">
        <v>289</v>
      </c>
      <c r="K120" s="3"/>
      <c r="L120" s="35"/>
    </row>
    <row r="121" spans="1:12" s="37" customFormat="1" ht="35.25" customHeight="1" x14ac:dyDescent="0.3">
      <c r="A121" s="24">
        <v>2</v>
      </c>
      <c r="B121" s="17" t="s">
        <v>243</v>
      </c>
      <c r="C121" s="14"/>
      <c r="D121" s="14"/>
      <c r="E121" s="14">
        <v>11500</v>
      </c>
      <c r="F121" s="14"/>
      <c r="G121" s="14"/>
      <c r="H121" s="14"/>
      <c r="I121" s="54" t="s">
        <v>80</v>
      </c>
      <c r="K121" s="3"/>
      <c r="L121" s="35"/>
    </row>
    <row r="122" spans="1:12" s="37" customFormat="1" ht="16.2" x14ac:dyDescent="0.3">
      <c r="A122" s="24"/>
      <c r="B122" s="50" t="s">
        <v>24</v>
      </c>
      <c r="C122" s="23">
        <f t="shared" ref="C122:H122" si="7">SUM(C123:C132)</f>
        <v>16052</v>
      </c>
      <c r="D122" s="23">
        <f t="shared" si="7"/>
        <v>2390</v>
      </c>
      <c r="E122" s="23">
        <f t="shared" si="7"/>
        <v>25200</v>
      </c>
      <c r="F122" s="23">
        <f t="shared" si="7"/>
        <v>1000</v>
      </c>
      <c r="G122" s="23">
        <f t="shared" si="7"/>
        <v>21000</v>
      </c>
      <c r="H122" s="23">
        <f t="shared" si="7"/>
        <v>0</v>
      </c>
      <c r="I122" s="69"/>
      <c r="J122" s="40"/>
      <c r="K122" s="3"/>
      <c r="L122" s="35"/>
    </row>
    <row r="123" spans="1:12" s="37" customFormat="1" ht="46.8" x14ac:dyDescent="0.3">
      <c r="A123" s="24">
        <v>1</v>
      </c>
      <c r="B123" s="56" t="s">
        <v>116</v>
      </c>
      <c r="C123" s="14">
        <v>5000</v>
      </c>
      <c r="D123" s="14"/>
      <c r="E123" s="14">
        <v>3000</v>
      </c>
      <c r="F123" s="14"/>
      <c r="G123" s="14">
        <v>1000</v>
      </c>
      <c r="H123" s="14"/>
      <c r="I123" s="53" t="s">
        <v>262</v>
      </c>
      <c r="K123" s="3"/>
      <c r="L123" s="35"/>
    </row>
    <row r="124" spans="1:12" s="37" customFormat="1" ht="46.8" x14ac:dyDescent="0.3">
      <c r="A124" s="24">
        <v>2</v>
      </c>
      <c r="B124" s="27" t="s">
        <v>44</v>
      </c>
      <c r="C124" s="14">
        <v>500</v>
      </c>
      <c r="D124" s="14">
        <v>500</v>
      </c>
      <c r="E124" s="14">
        <v>1200</v>
      </c>
      <c r="F124" s="14"/>
      <c r="G124" s="14"/>
      <c r="H124" s="14"/>
      <c r="I124" s="69" t="s">
        <v>133</v>
      </c>
      <c r="K124" s="3"/>
      <c r="L124" s="35"/>
    </row>
    <row r="125" spans="1:12" s="37" customFormat="1" ht="45.75" customHeight="1" x14ac:dyDescent="0.3">
      <c r="A125" s="24">
        <v>3</v>
      </c>
      <c r="B125" s="27" t="s">
        <v>157</v>
      </c>
      <c r="C125" s="14">
        <v>700</v>
      </c>
      <c r="D125" s="14">
        <v>700</v>
      </c>
      <c r="E125" s="14">
        <v>7000</v>
      </c>
      <c r="F125" s="14"/>
      <c r="G125" s="14">
        <v>8000</v>
      </c>
      <c r="H125" s="14"/>
      <c r="I125" s="69" t="s">
        <v>134</v>
      </c>
      <c r="K125" s="3"/>
      <c r="L125" s="35"/>
    </row>
    <row r="126" spans="1:12" s="37" customFormat="1" ht="140.25" customHeight="1" x14ac:dyDescent="0.3">
      <c r="A126" s="24">
        <v>4</v>
      </c>
      <c r="B126" s="27" t="s">
        <v>45</v>
      </c>
      <c r="C126" s="14">
        <v>1190</v>
      </c>
      <c r="D126" s="14">
        <v>1190</v>
      </c>
      <c r="E126" s="14">
        <v>4000</v>
      </c>
      <c r="F126" s="14"/>
      <c r="G126" s="14">
        <v>4000</v>
      </c>
      <c r="H126" s="14"/>
      <c r="I126" s="69" t="s">
        <v>135</v>
      </c>
      <c r="K126" s="3"/>
      <c r="L126" s="35"/>
    </row>
    <row r="127" spans="1:12" s="37" customFormat="1" ht="30" customHeight="1" x14ac:dyDescent="0.3">
      <c r="A127" s="24">
        <v>5</v>
      </c>
      <c r="B127" s="27" t="s">
        <v>46</v>
      </c>
      <c r="C127" s="14"/>
      <c r="D127" s="14"/>
      <c r="E127" s="14">
        <v>5000</v>
      </c>
      <c r="F127" s="14"/>
      <c r="G127" s="14"/>
      <c r="H127" s="14"/>
      <c r="I127" s="69" t="s">
        <v>263</v>
      </c>
      <c r="K127" s="3"/>
      <c r="L127" s="35"/>
    </row>
    <row r="128" spans="1:12" s="37" customFormat="1" ht="31.5" customHeight="1" x14ac:dyDescent="0.3">
      <c r="A128" s="24">
        <v>6</v>
      </c>
      <c r="B128" s="27" t="s">
        <v>232</v>
      </c>
      <c r="C128" s="14">
        <v>1937.8</v>
      </c>
      <c r="D128" s="14"/>
      <c r="E128" s="14"/>
      <c r="F128" s="14"/>
      <c r="G128" s="14"/>
      <c r="H128" s="14"/>
      <c r="I128" s="69" t="s">
        <v>47</v>
      </c>
      <c r="K128" s="3"/>
      <c r="L128" s="35"/>
    </row>
    <row r="129" spans="1:12" s="37" customFormat="1" ht="93" customHeight="1" x14ac:dyDescent="0.3">
      <c r="A129" s="24">
        <v>7</v>
      </c>
      <c r="B129" s="27" t="s">
        <v>48</v>
      </c>
      <c r="C129" s="14">
        <v>600</v>
      </c>
      <c r="D129" s="14"/>
      <c r="E129" s="14">
        <v>5000</v>
      </c>
      <c r="F129" s="14">
        <v>1000</v>
      </c>
      <c r="G129" s="14">
        <v>8000</v>
      </c>
      <c r="H129" s="14"/>
      <c r="I129" s="69" t="s">
        <v>136</v>
      </c>
      <c r="K129" s="3"/>
      <c r="L129" s="35"/>
    </row>
    <row r="130" spans="1:12" s="37" customFormat="1" ht="62.4" x14ac:dyDescent="0.3">
      <c r="A130" s="24">
        <v>8</v>
      </c>
      <c r="B130" s="27" t="s">
        <v>236</v>
      </c>
      <c r="C130" s="14">
        <v>1474</v>
      </c>
      <c r="D130" s="14"/>
      <c r="E130" s="14"/>
      <c r="F130" s="14"/>
      <c r="G130" s="14"/>
      <c r="H130" s="14"/>
      <c r="I130" s="69" t="s">
        <v>264</v>
      </c>
      <c r="K130" s="3"/>
      <c r="L130" s="35"/>
    </row>
    <row r="131" spans="1:12" s="37" customFormat="1" ht="61.5" customHeight="1" x14ac:dyDescent="0.3">
      <c r="A131" s="24">
        <v>9</v>
      </c>
      <c r="B131" s="27" t="s">
        <v>158</v>
      </c>
      <c r="C131" s="14">
        <v>250.5</v>
      </c>
      <c r="D131" s="14"/>
      <c r="E131" s="14"/>
      <c r="F131" s="14"/>
      <c r="G131" s="14"/>
      <c r="H131" s="14"/>
      <c r="I131" s="69" t="s">
        <v>264</v>
      </c>
      <c r="K131" s="3"/>
      <c r="L131" s="35"/>
    </row>
    <row r="132" spans="1:12" s="37" customFormat="1" ht="61.5" customHeight="1" x14ac:dyDescent="0.3">
      <c r="A132" s="24">
        <v>10</v>
      </c>
      <c r="B132" s="57" t="s">
        <v>159</v>
      </c>
      <c r="C132" s="14">
        <v>4399.7</v>
      </c>
      <c r="D132" s="14"/>
      <c r="E132" s="14"/>
      <c r="F132" s="14"/>
      <c r="G132" s="14"/>
      <c r="H132" s="14"/>
      <c r="I132" s="69" t="s">
        <v>264</v>
      </c>
      <c r="J132" s="40"/>
      <c r="K132" s="3"/>
      <c r="L132" s="35"/>
    </row>
    <row r="133" spans="1:12" s="37" customFormat="1" ht="32.4" x14ac:dyDescent="0.3">
      <c r="A133" s="24"/>
      <c r="B133" s="50" t="s">
        <v>28</v>
      </c>
      <c r="C133" s="23">
        <f>SUM(C134:C135)</f>
        <v>1849.7</v>
      </c>
      <c r="D133" s="23">
        <f t="shared" ref="D133:H133" si="8">SUM(D134:D135)</f>
        <v>0</v>
      </c>
      <c r="E133" s="23">
        <f t="shared" si="8"/>
        <v>13042.5</v>
      </c>
      <c r="F133" s="23">
        <f t="shared" si="8"/>
        <v>0</v>
      </c>
      <c r="G133" s="23">
        <f t="shared" si="8"/>
        <v>0</v>
      </c>
      <c r="H133" s="23">
        <f t="shared" si="8"/>
        <v>0</v>
      </c>
      <c r="I133" s="69"/>
      <c r="J133" s="40"/>
      <c r="K133" s="3"/>
      <c r="L133" s="35"/>
    </row>
    <row r="134" spans="1:12" s="37" customFormat="1" ht="110.25" customHeight="1" x14ac:dyDescent="0.3">
      <c r="A134" s="24">
        <v>1</v>
      </c>
      <c r="B134" s="56" t="s">
        <v>29</v>
      </c>
      <c r="C134" s="14"/>
      <c r="D134" s="14"/>
      <c r="E134" s="14">
        <v>13042.5</v>
      </c>
      <c r="F134" s="14"/>
      <c r="G134" s="14"/>
      <c r="H134" s="14"/>
      <c r="I134" s="69" t="s">
        <v>155</v>
      </c>
      <c r="J134" s="48"/>
      <c r="K134" s="3"/>
      <c r="L134" s="35"/>
    </row>
    <row r="135" spans="1:12" s="37" customFormat="1" ht="46.5" customHeight="1" x14ac:dyDescent="0.3">
      <c r="A135" s="24">
        <v>2</v>
      </c>
      <c r="B135" s="17" t="s">
        <v>237</v>
      </c>
      <c r="C135" s="14">
        <v>1849.7</v>
      </c>
      <c r="D135" s="14"/>
      <c r="E135" s="14"/>
      <c r="F135" s="14"/>
      <c r="G135" s="14"/>
      <c r="H135" s="14"/>
      <c r="I135" s="69" t="s">
        <v>290</v>
      </c>
      <c r="K135" s="3"/>
      <c r="L135" s="35"/>
    </row>
    <row r="136" spans="1:12" s="37" customFormat="1" ht="32.4" x14ac:dyDescent="0.3">
      <c r="A136" s="24"/>
      <c r="B136" s="58" t="s">
        <v>30</v>
      </c>
      <c r="C136" s="23">
        <f t="shared" ref="C136:H136" si="9">SUM(C137:C137)</f>
        <v>0</v>
      </c>
      <c r="D136" s="23">
        <f t="shared" si="9"/>
        <v>0</v>
      </c>
      <c r="E136" s="23">
        <f t="shared" si="9"/>
        <v>15350</v>
      </c>
      <c r="F136" s="23">
        <f t="shared" si="9"/>
        <v>1550</v>
      </c>
      <c r="G136" s="23">
        <f t="shared" si="9"/>
        <v>0</v>
      </c>
      <c r="H136" s="23">
        <f t="shared" si="9"/>
        <v>0</v>
      </c>
      <c r="I136" s="69"/>
      <c r="J136" s="40"/>
      <c r="K136" s="3"/>
      <c r="L136" s="35"/>
    </row>
    <row r="137" spans="1:12" s="37" customFormat="1" ht="161.25" customHeight="1" x14ac:dyDescent="0.3">
      <c r="A137" s="24">
        <v>1</v>
      </c>
      <c r="B137" s="17" t="s">
        <v>240</v>
      </c>
      <c r="C137" s="14"/>
      <c r="D137" s="14"/>
      <c r="E137" s="14">
        <v>15350</v>
      </c>
      <c r="F137" s="14">
        <v>1550</v>
      </c>
      <c r="G137" s="14"/>
      <c r="H137" s="14"/>
      <c r="I137" s="54" t="s">
        <v>291</v>
      </c>
      <c r="K137" s="3"/>
      <c r="L137" s="35"/>
    </row>
    <row r="138" spans="1:12" s="37" customFormat="1" ht="32.4" x14ac:dyDescent="0.3">
      <c r="A138" s="24"/>
      <c r="B138" s="50" t="s">
        <v>31</v>
      </c>
      <c r="C138" s="23">
        <f t="shared" ref="C138:H138" si="10">SUM(C139)</f>
        <v>856.3</v>
      </c>
      <c r="D138" s="23">
        <f t="shared" si="10"/>
        <v>856.3</v>
      </c>
      <c r="E138" s="23">
        <f t="shared" si="10"/>
        <v>10000</v>
      </c>
      <c r="F138" s="23">
        <f t="shared" si="10"/>
        <v>0</v>
      </c>
      <c r="G138" s="23">
        <f t="shared" si="10"/>
        <v>12000</v>
      </c>
      <c r="H138" s="23">
        <f t="shared" si="10"/>
        <v>0</v>
      </c>
      <c r="I138" s="70"/>
      <c r="K138" s="3"/>
      <c r="L138" s="35"/>
    </row>
    <row r="139" spans="1:12" s="37" customFormat="1" ht="124.8" x14ac:dyDescent="0.3">
      <c r="A139" s="24">
        <v>1</v>
      </c>
      <c r="B139" s="17" t="s">
        <v>32</v>
      </c>
      <c r="C139" s="14">
        <v>856.3</v>
      </c>
      <c r="D139" s="14">
        <v>856.3</v>
      </c>
      <c r="E139" s="14">
        <v>10000</v>
      </c>
      <c r="F139" s="14"/>
      <c r="G139" s="14">
        <v>12000</v>
      </c>
      <c r="H139" s="14"/>
      <c r="I139" s="53" t="s">
        <v>239</v>
      </c>
      <c r="K139" s="3"/>
      <c r="L139" s="35"/>
    </row>
    <row r="140" spans="1:12" ht="32.4" x14ac:dyDescent="0.3">
      <c r="A140" s="24"/>
      <c r="B140" s="50" t="s">
        <v>112</v>
      </c>
      <c r="C140" s="23">
        <f>SUM(C141:C148)</f>
        <v>25444.5</v>
      </c>
      <c r="D140" s="23">
        <f t="shared" ref="D140:H140" si="11">SUM(D141:D146)</f>
        <v>0</v>
      </c>
      <c r="E140" s="23">
        <f t="shared" si="11"/>
        <v>0</v>
      </c>
      <c r="F140" s="23">
        <f t="shared" si="11"/>
        <v>0</v>
      </c>
      <c r="G140" s="23">
        <f t="shared" si="11"/>
        <v>0</v>
      </c>
      <c r="H140" s="23">
        <f t="shared" si="11"/>
        <v>0</v>
      </c>
      <c r="I140" s="69"/>
      <c r="J140" s="29"/>
      <c r="L140" s="35"/>
    </row>
    <row r="141" spans="1:12" ht="46.8" x14ac:dyDescent="0.3">
      <c r="A141" s="24">
        <v>1</v>
      </c>
      <c r="B141" s="17" t="s">
        <v>137</v>
      </c>
      <c r="C141" s="14">
        <v>800</v>
      </c>
      <c r="D141" s="14"/>
      <c r="E141" s="14"/>
      <c r="F141" s="14"/>
      <c r="G141" s="14"/>
      <c r="H141" s="14"/>
      <c r="I141" s="53" t="s">
        <v>15</v>
      </c>
      <c r="L141" s="35"/>
    </row>
    <row r="142" spans="1:12" ht="35.25" customHeight="1" x14ac:dyDescent="0.3">
      <c r="A142" s="24">
        <v>2</v>
      </c>
      <c r="B142" s="46" t="s">
        <v>233</v>
      </c>
      <c r="C142" s="14">
        <v>1190.0999999999999</v>
      </c>
      <c r="D142" s="14"/>
      <c r="E142" s="14"/>
      <c r="F142" s="14"/>
      <c r="G142" s="14"/>
      <c r="H142" s="14"/>
      <c r="I142" s="71" t="s">
        <v>40</v>
      </c>
      <c r="L142" s="35"/>
    </row>
    <row r="143" spans="1:12" ht="36.75" customHeight="1" x14ac:dyDescent="0.3">
      <c r="A143" s="24">
        <v>3</v>
      </c>
      <c r="B143" s="46" t="s">
        <v>234</v>
      </c>
      <c r="C143" s="14">
        <v>2213</v>
      </c>
      <c r="D143" s="14"/>
      <c r="E143" s="14"/>
      <c r="F143" s="14"/>
      <c r="G143" s="14"/>
      <c r="H143" s="14"/>
      <c r="I143" s="54" t="s">
        <v>43</v>
      </c>
      <c r="J143" s="28"/>
      <c r="L143" s="35"/>
    </row>
    <row r="144" spans="1:12" ht="35.25" customHeight="1" x14ac:dyDescent="0.3">
      <c r="A144" s="24">
        <v>4</v>
      </c>
      <c r="B144" s="17" t="s">
        <v>39</v>
      </c>
      <c r="C144" s="14">
        <v>5000</v>
      </c>
      <c r="D144" s="14"/>
      <c r="E144" s="14"/>
      <c r="F144" s="14"/>
      <c r="G144" s="14"/>
      <c r="H144" s="14"/>
      <c r="I144" s="54" t="s">
        <v>77</v>
      </c>
      <c r="J144" s="28"/>
      <c r="L144" s="35"/>
    </row>
    <row r="145" spans="1:12" ht="58.5" customHeight="1" x14ac:dyDescent="0.3">
      <c r="A145" s="24">
        <v>5</v>
      </c>
      <c r="B145" s="17" t="s">
        <v>117</v>
      </c>
      <c r="C145" s="14">
        <v>7157.5</v>
      </c>
      <c r="D145" s="14"/>
      <c r="E145" s="19"/>
      <c r="F145" s="19"/>
      <c r="G145" s="19"/>
      <c r="H145" s="19"/>
      <c r="I145" s="53" t="s">
        <v>41</v>
      </c>
      <c r="J145" s="28"/>
      <c r="L145" s="35"/>
    </row>
    <row r="146" spans="1:12" ht="46.8" x14ac:dyDescent="0.3">
      <c r="A146" s="24">
        <v>6</v>
      </c>
      <c r="B146" s="17" t="s">
        <v>160</v>
      </c>
      <c r="C146" s="49">
        <v>5300</v>
      </c>
      <c r="D146" s="49"/>
      <c r="E146" s="49"/>
      <c r="F146" s="49"/>
      <c r="G146" s="49"/>
      <c r="H146" s="49"/>
      <c r="I146" s="72" t="s">
        <v>292</v>
      </c>
      <c r="J146" s="28"/>
      <c r="L146" s="35"/>
    </row>
    <row r="147" spans="1:12" ht="31.2" x14ac:dyDescent="0.3">
      <c r="A147" s="24">
        <v>7</v>
      </c>
      <c r="B147" s="22" t="s">
        <v>274</v>
      </c>
      <c r="C147" s="49">
        <v>3283.9</v>
      </c>
      <c r="D147" s="49"/>
      <c r="E147" s="49"/>
      <c r="F147" s="49"/>
      <c r="G147" s="49"/>
      <c r="H147" s="49"/>
      <c r="I147" s="72" t="s">
        <v>265</v>
      </c>
      <c r="J147" s="28"/>
      <c r="L147" s="35"/>
    </row>
    <row r="148" spans="1:12" ht="31.2" x14ac:dyDescent="0.3">
      <c r="A148" s="24">
        <v>8</v>
      </c>
      <c r="B148" s="59" t="s">
        <v>295</v>
      </c>
      <c r="C148" s="49">
        <v>500</v>
      </c>
      <c r="D148" s="49"/>
      <c r="E148" s="49"/>
      <c r="F148" s="49"/>
      <c r="G148" s="49"/>
      <c r="H148" s="49"/>
      <c r="I148" s="72" t="s">
        <v>266</v>
      </c>
      <c r="J148" s="28"/>
      <c r="L148" s="35"/>
    </row>
    <row r="149" spans="1:12" ht="32.4" x14ac:dyDescent="0.3">
      <c r="A149" s="24"/>
      <c r="B149" s="50" t="s">
        <v>25</v>
      </c>
      <c r="C149" s="23">
        <f t="shared" ref="C149:H149" si="12">SUM(C150)</f>
        <v>0</v>
      </c>
      <c r="D149" s="23">
        <f t="shared" si="12"/>
        <v>0</v>
      </c>
      <c r="E149" s="23">
        <f t="shared" si="12"/>
        <v>6032</v>
      </c>
      <c r="F149" s="23">
        <f t="shared" si="12"/>
        <v>0</v>
      </c>
      <c r="G149" s="23">
        <f t="shared" si="12"/>
        <v>0</v>
      </c>
      <c r="H149" s="23">
        <f t="shared" si="12"/>
        <v>0</v>
      </c>
      <c r="I149" s="70"/>
      <c r="L149" s="35"/>
    </row>
    <row r="150" spans="1:12" ht="46.8" x14ac:dyDescent="0.3">
      <c r="A150" s="24">
        <v>1</v>
      </c>
      <c r="B150" s="17" t="s">
        <v>118</v>
      </c>
      <c r="C150" s="14"/>
      <c r="D150" s="14"/>
      <c r="E150" s="14">
        <v>6032</v>
      </c>
      <c r="F150" s="14"/>
      <c r="G150" s="14"/>
      <c r="H150" s="14"/>
      <c r="I150" s="54" t="s">
        <v>110</v>
      </c>
      <c r="L150" s="35"/>
    </row>
    <row r="151" spans="1:12" ht="32.4" x14ac:dyDescent="0.3">
      <c r="A151" s="24"/>
      <c r="B151" s="58" t="s">
        <v>26</v>
      </c>
      <c r="C151" s="23">
        <f t="shared" ref="C151:H151" si="13">SUM(C152)</f>
        <v>6041</v>
      </c>
      <c r="D151" s="23">
        <f t="shared" si="13"/>
        <v>0</v>
      </c>
      <c r="E151" s="23">
        <f t="shared" si="13"/>
        <v>1000</v>
      </c>
      <c r="F151" s="23">
        <f t="shared" si="13"/>
        <v>0</v>
      </c>
      <c r="G151" s="23">
        <f t="shared" si="13"/>
        <v>0</v>
      </c>
      <c r="H151" s="23">
        <f t="shared" si="13"/>
        <v>0</v>
      </c>
      <c r="I151" s="69"/>
      <c r="L151" s="35"/>
    </row>
    <row r="152" spans="1:12" ht="46.8" x14ac:dyDescent="0.3">
      <c r="A152" s="24">
        <v>1</v>
      </c>
      <c r="B152" s="56" t="s">
        <v>268</v>
      </c>
      <c r="C152" s="14">
        <v>6041</v>
      </c>
      <c r="D152" s="14"/>
      <c r="E152" s="14">
        <v>1000</v>
      </c>
      <c r="F152" s="14"/>
      <c r="G152" s="14"/>
      <c r="H152" s="14"/>
      <c r="I152" s="54" t="s">
        <v>269</v>
      </c>
      <c r="L152" s="35"/>
    </row>
    <row r="153" spans="1:12" ht="48.6" x14ac:dyDescent="0.3">
      <c r="A153" s="24"/>
      <c r="B153" s="58" t="s">
        <v>113</v>
      </c>
      <c r="C153" s="23">
        <f>SUM(C154:C155)</f>
        <v>4920.8</v>
      </c>
      <c r="D153" s="23">
        <f t="shared" ref="D153:H153" si="14">SUM(D154:D155)</f>
        <v>0</v>
      </c>
      <c r="E153" s="23">
        <f t="shared" si="14"/>
        <v>0</v>
      </c>
      <c r="F153" s="23">
        <f t="shared" si="14"/>
        <v>0</v>
      </c>
      <c r="G153" s="23">
        <f t="shared" si="14"/>
        <v>0</v>
      </c>
      <c r="H153" s="23">
        <f t="shared" si="14"/>
        <v>0</v>
      </c>
      <c r="I153" s="69"/>
      <c r="J153" s="25"/>
      <c r="L153" s="35"/>
    </row>
    <row r="154" spans="1:12" ht="31.2" x14ac:dyDescent="0.3">
      <c r="A154" s="24">
        <v>1</v>
      </c>
      <c r="B154" s="56" t="s">
        <v>33</v>
      </c>
      <c r="C154" s="14">
        <v>1017.9</v>
      </c>
      <c r="D154" s="14"/>
      <c r="E154" s="14"/>
      <c r="F154" s="14"/>
      <c r="G154" s="14"/>
      <c r="H154" s="14"/>
      <c r="I154" s="69" t="s">
        <v>111</v>
      </c>
      <c r="L154" s="35"/>
    </row>
    <row r="155" spans="1:12" ht="31.2" x14ac:dyDescent="0.3">
      <c r="A155" s="24">
        <v>2</v>
      </c>
      <c r="B155" s="27" t="s">
        <v>57</v>
      </c>
      <c r="C155" s="14">
        <v>3902.9</v>
      </c>
      <c r="D155" s="14"/>
      <c r="E155" s="14"/>
      <c r="F155" s="14"/>
      <c r="G155" s="14"/>
      <c r="H155" s="14"/>
      <c r="I155" s="69" t="s">
        <v>293</v>
      </c>
      <c r="L155" s="35"/>
    </row>
    <row r="156" spans="1:12" ht="24" customHeight="1" x14ac:dyDescent="0.3">
      <c r="A156" s="24"/>
      <c r="B156" s="50" t="s">
        <v>34</v>
      </c>
      <c r="C156" s="23">
        <f>SUM(C157:C158)</f>
        <v>0</v>
      </c>
      <c r="D156" s="23">
        <f t="shared" ref="D156:H156" si="15">SUM(D157:D158)</f>
        <v>0</v>
      </c>
      <c r="E156" s="23">
        <f t="shared" si="15"/>
        <v>11000</v>
      </c>
      <c r="F156" s="23">
        <f t="shared" si="15"/>
        <v>0</v>
      </c>
      <c r="G156" s="23">
        <f t="shared" si="15"/>
        <v>0</v>
      </c>
      <c r="H156" s="23">
        <f t="shared" si="15"/>
        <v>0</v>
      </c>
      <c r="I156" s="69"/>
      <c r="J156" s="25"/>
      <c r="L156" s="35"/>
    </row>
    <row r="157" spans="1:12" ht="31.2" x14ac:dyDescent="0.3">
      <c r="A157" s="24">
        <v>1</v>
      </c>
      <c r="B157" s="17" t="s">
        <v>235</v>
      </c>
      <c r="C157" s="14"/>
      <c r="D157" s="14"/>
      <c r="E157" s="18">
        <v>8250</v>
      </c>
      <c r="F157" s="18"/>
      <c r="G157" s="26"/>
      <c r="H157" s="26"/>
      <c r="I157" s="73" t="s">
        <v>81</v>
      </c>
      <c r="L157" s="35"/>
    </row>
    <row r="158" spans="1:12" ht="62.4" x14ac:dyDescent="0.3">
      <c r="A158" s="24">
        <v>2</v>
      </c>
      <c r="B158" s="13" t="s">
        <v>35</v>
      </c>
      <c r="C158" s="14"/>
      <c r="D158" s="14"/>
      <c r="E158" s="18">
        <v>2750</v>
      </c>
      <c r="F158" s="18"/>
      <c r="G158" s="26"/>
      <c r="H158" s="26"/>
      <c r="I158" s="52" t="s">
        <v>82</v>
      </c>
      <c r="L158" s="35"/>
    </row>
    <row r="159" spans="1:12" ht="16.2" x14ac:dyDescent="0.3">
      <c r="A159" s="60"/>
      <c r="B159" s="61" t="s">
        <v>267</v>
      </c>
      <c r="C159" s="23">
        <f>SUM(C160:C162)</f>
        <v>15600</v>
      </c>
      <c r="D159" s="60"/>
      <c r="E159" s="60"/>
      <c r="F159" s="60"/>
      <c r="G159" s="60"/>
      <c r="H159" s="60"/>
      <c r="I159" s="74"/>
    </row>
    <row r="160" spans="1:12" ht="31.2" x14ac:dyDescent="0.3">
      <c r="A160" s="24">
        <v>1</v>
      </c>
      <c r="B160" s="16" t="s">
        <v>275</v>
      </c>
      <c r="C160" s="14">
        <v>6500</v>
      </c>
      <c r="D160" s="60"/>
      <c r="E160" s="60"/>
      <c r="F160" s="60"/>
      <c r="G160" s="60"/>
      <c r="H160" s="60"/>
      <c r="I160" s="76" t="s">
        <v>270</v>
      </c>
    </row>
    <row r="161" spans="1:9" ht="31.2" x14ac:dyDescent="0.3">
      <c r="A161" s="24">
        <v>2</v>
      </c>
      <c r="B161" s="16" t="s">
        <v>276</v>
      </c>
      <c r="C161" s="14">
        <v>7000</v>
      </c>
      <c r="D161" s="60"/>
      <c r="E161" s="60"/>
      <c r="F161" s="60"/>
      <c r="G161" s="60"/>
      <c r="H161" s="60"/>
      <c r="I161" s="76" t="s">
        <v>271</v>
      </c>
    </row>
    <row r="162" spans="1:9" x14ac:dyDescent="0.3">
      <c r="A162" s="24">
        <v>3</v>
      </c>
      <c r="B162" s="62" t="s">
        <v>277</v>
      </c>
      <c r="C162" s="14">
        <v>2100</v>
      </c>
      <c r="D162" s="60"/>
      <c r="E162" s="60"/>
      <c r="F162" s="60"/>
      <c r="G162" s="60"/>
      <c r="H162" s="60"/>
      <c r="I162" s="76" t="s">
        <v>294</v>
      </c>
    </row>
  </sheetData>
  <mergeCells count="11">
    <mergeCell ref="A4:I4"/>
    <mergeCell ref="A7:A8"/>
    <mergeCell ref="B7:B8"/>
    <mergeCell ref="C7:C8"/>
    <mergeCell ref="E7:E8"/>
    <mergeCell ref="G7:G8"/>
    <mergeCell ref="I7:I8"/>
    <mergeCell ref="A5:I5"/>
    <mergeCell ref="D7:D8"/>
    <mergeCell ref="F7:F8"/>
    <mergeCell ref="H7:H8"/>
  </mergeCells>
  <pageMargins left="0.39370078740157483" right="0.39370078740157483" top="0.59055118110236227" bottom="0.39370078740157483" header="0.31496062992125984" footer="0.31496062992125984"/>
  <pageSetup paperSize="9" scale="63" fitToHeight="0" orientation="landscape" horizontalDpi="4294967294" verticalDpi="4294967294" r:id="rId1"/>
  <rowBreaks count="3" manualBreakCount="3">
    <brk id="47" max="8" man="1"/>
    <brk id="100" max="8" man="1"/>
    <brk id="12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капитальный ремонт</vt:lpstr>
      <vt:lpstr>'капитальный ремонт'!Заголовки_для_печати</vt:lpstr>
      <vt:lpstr>'капитальный ремонт'!Область_печати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Сибиряков Данила Вениаминович</dc:creator>
  <cp:lastModifiedBy>Грицюк Марина Геннадьевна</cp:lastModifiedBy>
  <cp:lastPrinted>2016-04-26T05:35:15Z</cp:lastPrinted>
  <dcterms:created xsi:type="dcterms:W3CDTF">2015-08-06T08:38:08Z</dcterms:created>
  <dcterms:modified xsi:type="dcterms:W3CDTF">2016-05-27T05:28:58Z</dcterms:modified>
</cp:coreProperties>
</file>